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sigs" ContentType="application/vnd.openxmlformats-package.digital-signature-origin"/>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801"/>
  <workbookPr codeName="ThisWorkbook"/>
  <mc:AlternateContent xmlns:mc="http://schemas.openxmlformats.org/markup-compatibility/2006">
    <mc:Choice Requires="x15">
      <x15ac:absPath xmlns:x15ac="http://schemas.microsoft.com/office/spreadsheetml/2010/11/ac" url="C:\Users\Francisco\Desktop\"/>
    </mc:Choice>
  </mc:AlternateContent>
  <xr:revisionPtr revIDLastSave="0" documentId="8_{8F25DC20-A9F5-46DE-BA98-FCE046F173F3}" xr6:coauthVersionLast="46" xr6:coauthVersionMax="46" xr10:uidLastSave="{00000000-0000-0000-0000-000000000000}"/>
  <bookViews>
    <workbookView xWindow="-120" yWindow="-120" windowWidth="20730" windowHeight="11160" tabRatio="705" xr2:uid="{00000000-000D-0000-FFFF-FFFF00000000}"/>
  </bookViews>
  <sheets>
    <sheet name="Portada" sheetId="79" r:id="rId1"/>
    <sheet name="Indice" sheetId="16" r:id="rId2"/>
    <sheet name="BG" sheetId="25" r:id="rId3"/>
    <sheet name="ER" sheetId="19" r:id="rId4"/>
    <sheet name="EVPN" sheetId="24" r:id="rId5"/>
    <sheet name="EFE" sheetId="23" r:id="rId6"/>
    <sheet name="Nota1" sheetId="1" r:id="rId7"/>
    <sheet name="Nota 2" sheetId="2" r:id="rId8"/>
    <sheet name="Nota 3" sheetId="3" r:id="rId9"/>
    <sheet name="Nota 4" sheetId="38" r:id="rId10"/>
    <sheet name="Nota 5" sheetId="4" r:id="rId11"/>
    <sheet name="Nota 6" sheetId="5" r:id="rId12"/>
    <sheet name="Nota 7" sheetId="7" r:id="rId13"/>
    <sheet name="Nota 8" sheetId="67" r:id="rId14"/>
    <sheet name="Nota 9" sheetId="66" r:id="rId15"/>
    <sheet name="Nota 10" sheetId="9" r:id="rId16"/>
    <sheet name="Nota 11" sheetId="41" r:id="rId17"/>
    <sheet name="Nota 12" sheetId="42" r:id="rId18"/>
    <sheet name="Nota 13" sheetId="10" r:id="rId19"/>
    <sheet name="Nota 14" sheetId="8" r:id="rId20"/>
    <sheet name="Nota 15" sheetId="43" r:id="rId21"/>
    <sheet name="Nota 16" sheetId="44" r:id="rId22"/>
    <sheet name="Nota 17" sheetId="45" r:id="rId23"/>
    <sheet name="Nota 18" sheetId="46" r:id="rId24"/>
    <sheet name="Nota 19" sheetId="12" r:id="rId25"/>
    <sheet name="Nota 20" sheetId="14" r:id="rId26"/>
    <sheet name=" Nota 21" sheetId="47" r:id="rId27"/>
    <sheet name="Nota 22" sheetId="48" r:id="rId28"/>
    <sheet name="Nota 23" sheetId="49" r:id="rId29"/>
    <sheet name="Nota 24" sheetId="68" r:id="rId30"/>
    <sheet name="Nota 25" sheetId="50" r:id="rId31"/>
    <sheet name="Nota 26" sheetId="51" r:id="rId32"/>
    <sheet name="Nota 27" sheetId="65" r:id="rId33"/>
    <sheet name="Nota 28" sheetId="53" r:id="rId34"/>
    <sheet name="Nota 29" sheetId="52" r:id="rId35"/>
    <sheet name="Nota 30" sheetId="54" r:id="rId36"/>
    <sheet name="Nota 31" sheetId="55" r:id="rId37"/>
    <sheet name="Nota 32" sheetId="69" r:id="rId38"/>
    <sheet name="Nota 33" sheetId="56" r:id="rId39"/>
    <sheet name="Nota 34" sheetId="57" r:id="rId40"/>
    <sheet name="Nota 35" sheetId="64" r:id="rId41"/>
    <sheet name="Nota 36" sheetId="60" r:id="rId42"/>
    <sheet name="Nota 37" sheetId="62" r:id="rId43"/>
    <sheet name="Hoja3" sheetId="82" state="hidden" r:id="rId44"/>
    <sheet name="Nota 38" sheetId="70" r:id="rId45"/>
    <sheet name="Nota 39" sheetId="63" r:id="rId46"/>
    <sheet name="Nota 40" sheetId="72" r:id="rId47"/>
    <sheet name="Base de Monedas" sheetId="71" r:id="rId48"/>
    <sheet name="Hoja1" sheetId="80" r:id="rId49"/>
    <sheet name="Hoja2" sheetId="81" r:id="rId50"/>
  </sheets>
  <definedNames>
    <definedName name="_Hlk15378568" localSheetId="7">'Nota 2'!#REF!</definedName>
    <definedName name="_xlnm.Print_Area" localSheetId="5">EFE!$A$1:$D$41</definedName>
    <definedName name="_xlnm.Print_Area" localSheetId="3">ER!$A$1:$D$43</definedName>
    <definedName name="_xlnm.Print_Area" localSheetId="1">Indice!$A$1:$D$61</definedName>
    <definedName name="_xlnm.Print_Area" localSheetId="15">'Nota 10'!$A$1:$D$14</definedName>
    <definedName name="_xlnm.Print_Area" localSheetId="16">'Nota 11'!$A$1:$C$14</definedName>
    <definedName name="_xlnm.Print_Area" localSheetId="7">'Nota 2'!$A$1:$M$96</definedName>
    <definedName name="_xlnm.Print_Area" localSheetId="9">'Nota 4'!$A$1:$C$62</definedName>
    <definedName name="_xlnm.Print_Area" localSheetId="12">'Nota 7'!$A$1:$D$12</definedName>
    <definedName name="_xlnm.Print_Area" localSheetId="13">'Nota 8'!$A$1:$D$12</definedName>
    <definedName name="_xlnm.Print_Area" localSheetId="14">'Nota 9'!$A$1:$O$27</definedName>
    <definedName name="_xlnm.Print_Area" localSheetId="6">Nota1!$A$1:$I$20</definedName>
    <definedName name="_xlnm.Print_Area" localSheetId="0">Portada!$A$1:$H$25</definedName>
  </definedNames>
  <calcPr calcId="191029"/>
</workbook>
</file>

<file path=xl/calcChain.xml><?xml version="1.0" encoding="utf-8"?>
<calcChain xmlns="http://schemas.openxmlformats.org/spreadsheetml/2006/main">
  <c r="H7" i="4" l="1"/>
  <c r="H14" i="4" s="1"/>
  <c r="H8" i="4"/>
  <c r="C20" i="65" l="1"/>
  <c r="D13" i="66"/>
  <c r="G13" i="66" s="1"/>
  <c r="E27" i="8"/>
  <c r="D24" i="10"/>
  <c r="B6" i="41"/>
  <c r="G15" i="66"/>
  <c r="G12" i="66"/>
  <c r="G11" i="66"/>
  <c r="G10" i="66"/>
  <c r="G9" i="66"/>
  <c r="G8" i="66"/>
  <c r="G7" i="66"/>
  <c r="L8" i="66" l="1"/>
  <c r="C6" i="66"/>
  <c r="G6" i="66" s="1"/>
  <c r="C16" i="66" l="1"/>
  <c r="B4" i="5"/>
  <c r="D28" i="65" l="1"/>
  <c r="D37" i="2" l="1"/>
  <c r="H37" i="2"/>
  <c r="D31" i="2"/>
  <c r="D30" i="2"/>
  <c r="D20" i="2"/>
  <c r="D21" i="2" s="1"/>
  <c r="D26" i="2" s="1"/>
  <c r="D33" i="2" l="1"/>
  <c r="D38" i="2" s="1"/>
  <c r="H33" i="2"/>
  <c r="H38" i="2" s="1"/>
  <c r="D40" i="2"/>
  <c r="H21" i="2"/>
  <c r="H26" i="2" s="1"/>
  <c r="H40" i="2" l="1"/>
  <c r="E50" i="10"/>
  <c r="E36" i="10" s="1"/>
  <c r="E24" i="10"/>
  <c r="E23" i="10"/>
  <c r="E6" i="10" s="1"/>
  <c r="K57" i="8"/>
  <c r="K52" i="8"/>
  <c r="K27" i="8"/>
  <c r="K10" i="8"/>
  <c r="K35" i="8" l="1"/>
  <c r="E57" i="8"/>
  <c r="E52" i="8"/>
  <c r="E10" i="8"/>
  <c r="E35" i="8" s="1"/>
  <c r="D36" i="10"/>
  <c r="E51" i="10"/>
  <c r="D6" i="10"/>
  <c r="F10" i="12"/>
  <c r="N16" i="66"/>
  <c r="E63" i="8" l="1"/>
  <c r="D51" i="10"/>
  <c r="H43" i="65"/>
  <c r="E43" i="65"/>
  <c r="B11" i="69"/>
  <c r="C11" i="69"/>
  <c r="F12" i="52"/>
  <c r="F45" i="65"/>
  <c r="D13" i="19" s="1"/>
  <c r="G45" i="65"/>
  <c r="D14" i="19" s="1"/>
  <c r="F44" i="25"/>
  <c r="F45" i="25"/>
  <c r="B11" i="14"/>
  <c r="B11" i="5"/>
  <c r="L15" i="66"/>
  <c r="L14" i="66"/>
  <c r="I13" i="66"/>
  <c r="H13" i="66"/>
  <c r="I10" i="66"/>
  <c r="H10" i="66"/>
  <c r="H16" i="66" s="1"/>
  <c r="G14" i="66"/>
  <c r="M14" i="66" s="1"/>
  <c r="I16" i="66" l="1"/>
  <c r="H15" i="65"/>
  <c r="H14" i="65"/>
  <c r="H19" i="65"/>
  <c r="H21" i="65"/>
  <c r="H25" i="65"/>
  <c r="H42" i="65"/>
  <c r="E25" i="65"/>
  <c r="E21" i="65"/>
  <c r="E19" i="65"/>
  <c r="E15" i="65"/>
  <c r="E42" i="65"/>
  <c r="E14" i="65"/>
  <c r="G8" i="52"/>
  <c r="G12" i="52" s="1"/>
  <c r="C11" i="23"/>
  <c r="R24" i="24"/>
  <c r="R26" i="24" s="1"/>
  <c r="R36" i="24" s="1"/>
  <c r="P24" i="24"/>
  <c r="P26" i="24" s="1"/>
  <c r="P36" i="24" s="1"/>
  <c r="O24" i="24"/>
  <c r="N24" i="24"/>
  <c r="L24" i="24"/>
  <c r="L26" i="24" s="1"/>
  <c r="J24" i="24"/>
  <c r="H24" i="24"/>
  <c r="H26" i="24" s="1"/>
  <c r="H36" i="24" s="1"/>
  <c r="F24" i="24"/>
  <c r="F26" i="24" s="1"/>
  <c r="F36" i="24" s="1"/>
  <c r="C24" i="24"/>
  <c r="C26" i="24" s="1"/>
  <c r="C36" i="24" s="1"/>
  <c r="J26" i="24"/>
  <c r="J36" i="24" s="1"/>
  <c r="T34" i="24"/>
  <c r="T30" i="24"/>
  <c r="T22" i="24"/>
  <c r="T21" i="24"/>
  <c r="T18" i="24"/>
  <c r="T16" i="24"/>
  <c r="T14" i="24"/>
  <c r="G10" i="12"/>
  <c r="C11" i="14"/>
  <c r="G44" i="25"/>
  <c r="G45" i="25"/>
  <c r="C14" i="9"/>
  <c r="G20" i="25" s="1"/>
  <c r="B14" i="9"/>
  <c r="F20" i="25" s="1"/>
  <c r="B10" i="64"/>
  <c r="C10" i="64"/>
  <c r="H23" i="65"/>
  <c r="E23" i="65"/>
  <c r="E22" i="65"/>
  <c r="H24" i="65"/>
  <c r="H22" i="65"/>
  <c r="H38" i="65"/>
  <c r="E38" i="65"/>
  <c r="H37" i="65"/>
  <c r="E37" i="65"/>
  <c r="E44" i="65"/>
  <c r="E41" i="65"/>
  <c r="H41" i="65"/>
  <c r="H39" i="65"/>
  <c r="H40" i="65"/>
  <c r="H44" i="65"/>
  <c r="H29" i="65"/>
  <c r="H30" i="65"/>
  <c r="H31" i="65"/>
  <c r="H32" i="65"/>
  <c r="H33" i="65"/>
  <c r="H34" i="65"/>
  <c r="H35" i="65"/>
  <c r="H36" i="65"/>
  <c r="H13" i="65"/>
  <c r="H16" i="65"/>
  <c r="H17" i="65"/>
  <c r="H18" i="65"/>
  <c r="H20" i="65"/>
  <c r="H26" i="65"/>
  <c r="H27" i="65"/>
  <c r="H28" i="65"/>
  <c r="E35" i="65"/>
  <c r="T28" i="24" l="1"/>
  <c r="L36" i="24"/>
  <c r="T24" i="24"/>
  <c r="T26" i="24" s="1"/>
  <c r="T36" i="24" s="1"/>
  <c r="N26" i="24"/>
  <c r="N36" i="24" s="1"/>
  <c r="C45" i="65"/>
  <c r="C13" i="19" s="1"/>
  <c r="D45" i="65"/>
  <c r="C14" i="19" s="1"/>
  <c r="H12" i="65"/>
  <c r="H11" i="65"/>
  <c r="E36" i="65"/>
  <c r="E39" i="65"/>
  <c r="E40" i="65"/>
  <c r="E27" i="65"/>
  <c r="E28" i="65"/>
  <c r="E29" i="65"/>
  <c r="E30" i="65"/>
  <c r="E31" i="65"/>
  <c r="E32" i="65"/>
  <c r="E33" i="65"/>
  <c r="E34" i="65"/>
  <c r="E12" i="65"/>
  <c r="E13" i="65"/>
  <c r="E16" i="65"/>
  <c r="E17" i="65"/>
  <c r="E18" i="65"/>
  <c r="E20" i="65"/>
  <c r="E24" i="65"/>
  <c r="E26" i="65"/>
  <c r="E11" i="65"/>
  <c r="M15" i="66"/>
  <c r="L13" i="66"/>
  <c r="L12" i="66"/>
  <c r="M13" i="66"/>
  <c r="M12" i="66"/>
  <c r="C10" i="67"/>
  <c r="G17" i="25" s="1"/>
  <c r="B10" i="67"/>
  <c r="F17" i="25" s="1"/>
  <c r="C9" i="9"/>
  <c r="G16" i="25" s="1"/>
  <c r="B9" i="9"/>
  <c r="F16" i="25" s="1"/>
  <c r="C4" i="5"/>
  <c r="C23" i="60"/>
  <c r="C42" i="60"/>
  <c r="D33" i="72"/>
  <c r="E38" i="72"/>
  <c r="D38" i="72"/>
  <c r="E33" i="72"/>
  <c r="E23" i="72"/>
  <c r="D23" i="72"/>
  <c r="E12" i="72"/>
  <c r="D12" i="72"/>
  <c r="D17" i="72"/>
  <c r="D18" i="72" s="1"/>
  <c r="E17" i="72"/>
  <c r="G36" i="24"/>
  <c r="D36" i="24"/>
  <c r="B12" i="52"/>
  <c r="C17" i="19" s="1"/>
  <c r="C10" i="12"/>
  <c r="B10" i="12"/>
  <c r="B11" i="44"/>
  <c r="F32" i="25" s="1"/>
  <c r="D74" i="8"/>
  <c r="J74" i="8"/>
  <c r="D75" i="8"/>
  <c r="D76" i="8"/>
  <c r="J76" i="8"/>
  <c r="D73" i="8"/>
  <c r="D71" i="8"/>
  <c r="D70" i="8"/>
  <c r="D69" i="8"/>
  <c r="D67" i="8"/>
  <c r="D66" i="8"/>
  <c r="D65" i="8"/>
  <c r="D64" i="8"/>
  <c r="J34" i="8"/>
  <c r="D27" i="8"/>
  <c r="D34" i="8"/>
  <c r="K68" i="8"/>
  <c r="K63" i="8"/>
  <c r="K72" i="8"/>
  <c r="E72" i="8"/>
  <c r="E68" i="8"/>
  <c r="K44" i="8"/>
  <c r="E44" i="8"/>
  <c r="K40" i="8"/>
  <c r="E40" i="8"/>
  <c r="F29" i="25"/>
  <c r="M11" i="66"/>
  <c r="M9" i="66"/>
  <c r="M7" i="66"/>
  <c r="M6" i="66"/>
  <c r="E16" i="66"/>
  <c r="J16" i="66"/>
  <c r="K16" i="66"/>
  <c r="C11" i="5"/>
  <c r="G14" i="25" s="1"/>
  <c r="C7" i="41"/>
  <c r="G23" i="25" s="1"/>
  <c r="B7" i="41"/>
  <c r="F23" i="25" s="1"/>
  <c r="M8" i="66"/>
  <c r="D16" i="66"/>
  <c r="L10" i="66"/>
  <c r="L6" i="66"/>
  <c r="L11" i="66"/>
  <c r="L9" i="66"/>
  <c r="L7" i="66"/>
  <c r="M10" i="66"/>
  <c r="J10" i="4"/>
  <c r="I10" i="4" s="1"/>
  <c r="J11" i="4"/>
  <c r="H16" i="4"/>
  <c r="I12" i="4"/>
  <c r="C17" i="3"/>
  <c r="F11" i="25" s="1"/>
  <c r="C14" i="51"/>
  <c r="D11" i="19" s="1"/>
  <c r="B16" i="23"/>
  <c r="C16" i="23"/>
  <c r="D1" i="19"/>
  <c r="A25" i="60"/>
  <c r="A5" i="62"/>
  <c r="M5" i="66"/>
  <c r="A2" i="23"/>
  <c r="A5" i="19"/>
  <c r="H5" i="24"/>
  <c r="E9" i="4"/>
  <c r="D9" i="4"/>
  <c r="F13" i="25" s="1"/>
  <c r="E19" i="4"/>
  <c r="D19" i="4"/>
  <c r="B1" i="65"/>
  <c r="N5" i="66"/>
  <c r="G22" i="25" s="1"/>
  <c r="G11" i="5"/>
  <c r="F11" i="5"/>
  <c r="C12" i="57"/>
  <c r="D27" i="19" s="1"/>
  <c r="B12" i="57"/>
  <c r="C27" i="19" s="1"/>
  <c r="B11" i="56"/>
  <c r="C11" i="56"/>
  <c r="D26" i="19"/>
  <c r="C26" i="19"/>
  <c r="C13" i="55"/>
  <c r="D22" i="19" s="1"/>
  <c r="B13" i="55"/>
  <c r="C22" i="19" s="1"/>
  <c r="C10" i="54"/>
  <c r="D20" i="19" s="1"/>
  <c r="B10" i="54"/>
  <c r="C20" i="19" s="1"/>
  <c r="D18" i="19"/>
  <c r="C18" i="19"/>
  <c r="C12" i="52"/>
  <c r="D17" i="19" s="1"/>
  <c r="G13" i="53"/>
  <c r="F13" i="53"/>
  <c r="C13" i="53"/>
  <c r="D15" i="19" s="1"/>
  <c r="B13" i="53"/>
  <c r="C15" i="19" s="1"/>
  <c r="B14" i="51"/>
  <c r="C11" i="19" s="1"/>
  <c r="C15" i="50"/>
  <c r="D10" i="19" s="1"/>
  <c r="B15" i="50"/>
  <c r="C10" i="19" s="1"/>
  <c r="C24" i="19"/>
  <c r="C25" i="19" s="1"/>
  <c r="D24" i="19"/>
  <c r="D25" i="19" s="1"/>
  <c r="G52" i="25"/>
  <c r="F52" i="25"/>
  <c r="C10" i="49"/>
  <c r="G50" i="25" s="1"/>
  <c r="B10" i="49"/>
  <c r="F50" i="25" s="1"/>
  <c r="G49" i="25"/>
  <c r="F49" i="25"/>
  <c r="G48" i="25"/>
  <c r="F48" i="25"/>
  <c r="G47" i="25"/>
  <c r="F47" i="25"/>
  <c r="G46" i="25"/>
  <c r="F46" i="25"/>
  <c r="B11" i="46"/>
  <c r="F34" i="25" s="1"/>
  <c r="C15" i="43"/>
  <c r="G31" i="25" s="1"/>
  <c r="B15" i="43"/>
  <c r="F31" i="25" s="1"/>
  <c r="C11" i="44"/>
  <c r="G32" i="25" s="1"/>
  <c r="C11" i="45"/>
  <c r="G33" i="25" s="1"/>
  <c r="B11" i="45"/>
  <c r="F33" i="25" s="1"/>
  <c r="C11" i="46"/>
  <c r="G34" i="25" s="1"/>
  <c r="J73" i="8"/>
  <c r="J71" i="8"/>
  <c r="J66" i="8"/>
  <c r="J65" i="8"/>
  <c r="J64" i="8"/>
  <c r="J63" i="8"/>
  <c r="J57" i="8"/>
  <c r="J52" i="8"/>
  <c r="J77" i="8"/>
  <c r="D63" i="8"/>
  <c r="D57" i="8"/>
  <c r="D52" i="8"/>
  <c r="D45" i="8"/>
  <c r="D43" i="8"/>
  <c r="D42" i="8"/>
  <c r="J43" i="8"/>
  <c r="J42" i="8"/>
  <c r="J41" i="8"/>
  <c r="J39" i="8"/>
  <c r="J38" i="8"/>
  <c r="J37" i="8"/>
  <c r="J36" i="8"/>
  <c r="D41" i="8"/>
  <c r="D39" i="8"/>
  <c r="D38" i="8"/>
  <c r="D37" i="8"/>
  <c r="D36" i="8"/>
  <c r="D10" i="8"/>
  <c r="C58" i="10"/>
  <c r="D59" i="10"/>
  <c r="G29" i="25"/>
  <c r="F14" i="25"/>
  <c r="G13" i="25"/>
  <c r="C10" i="38"/>
  <c r="G12" i="25" s="1"/>
  <c r="B10" i="38"/>
  <c r="F12" i="25" s="1"/>
  <c r="D17" i="3"/>
  <c r="G11" i="25" s="1"/>
  <c r="F39" i="25"/>
  <c r="C11" i="42"/>
  <c r="G24" i="25" s="1"/>
  <c r="B11" i="42"/>
  <c r="F24" i="25" s="1"/>
  <c r="C25" i="23"/>
  <c r="B25" i="23"/>
  <c r="C31" i="23"/>
  <c r="B31" i="23"/>
  <c r="F35" i="25"/>
  <c r="C12" i="7"/>
  <c r="G15" i="25" s="1"/>
  <c r="B12" i="7"/>
  <c r="F15" i="25" s="1"/>
  <c r="C33" i="23" l="1"/>
  <c r="C37" i="23" s="1"/>
  <c r="B33" i="23"/>
  <c r="B37" i="23" s="1"/>
  <c r="E18" i="72"/>
  <c r="G51" i="25"/>
  <c r="G53" i="25" s="1"/>
  <c r="F18" i="25"/>
  <c r="F51" i="25"/>
  <c r="F53" i="25" s="1"/>
  <c r="M16" i="66"/>
  <c r="G39" i="25"/>
  <c r="D29" i="19"/>
  <c r="H45" i="65"/>
  <c r="E45" i="65"/>
  <c r="D12" i="19"/>
  <c r="D16" i="19" s="1"/>
  <c r="D19" i="19" s="1"/>
  <c r="D21" i="19" s="1"/>
  <c r="D28" i="19" s="1"/>
  <c r="C12" i="19"/>
  <c r="C16" i="19" s="1"/>
  <c r="C19" i="19" s="1"/>
  <c r="C21" i="19" s="1"/>
  <c r="C28" i="19" s="1"/>
  <c r="E73" i="8"/>
  <c r="F38" i="25" s="1"/>
  <c r="F40" i="25" s="1"/>
  <c r="K73" i="8"/>
  <c r="G38" i="25" s="1"/>
  <c r="K45" i="8"/>
  <c r="G30" i="25" s="1"/>
  <c r="G36" i="25" s="1"/>
  <c r="E45" i="8"/>
  <c r="F30" i="25" s="1"/>
  <c r="G18" i="25"/>
  <c r="L16" i="66"/>
  <c r="G16" i="66"/>
  <c r="H18" i="4"/>
  <c r="I8" i="4"/>
  <c r="I11" i="4"/>
  <c r="C29" i="19"/>
  <c r="G25" i="25"/>
  <c r="G40" i="25" l="1"/>
  <c r="G42" i="25" s="1"/>
  <c r="E76" i="8"/>
  <c r="F36" i="25"/>
  <c r="F42" i="25" s="1"/>
  <c r="F54" i="25" s="1"/>
  <c r="K76" i="8"/>
  <c r="F22" i="25"/>
  <c r="G26" i="25"/>
  <c r="F25" i="25" l="1"/>
  <c r="F26" i="25" s="1"/>
  <c r="G54" i="25"/>
</calcChain>
</file>

<file path=xl/sharedStrings.xml><?xml version="1.0" encoding="utf-8"?>
<sst xmlns="http://schemas.openxmlformats.org/spreadsheetml/2006/main" count="1482" uniqueCount="1024">
  <si>
    <t>NOTA 1 – DESCRIPCIÓN DE LA NATURALEZA Y DEL NEGOCIO DE LA COMPAÑÍA</t>
  </si>
  <si>
    <t>NOTA 2 - RESUMEN DE LAS PRINCIPALES POLÍTICAS CONTABLES</t>
  </si>
  <si>
    <t>Total</t>
  </si>
  <si>
    <t>La composición de la cuenta es la siguiente:</t>
  </si>
  <si>
    <t>Concepto</t>
  </si>
  <si>
    <t>A  Total Cartera no Vencida</t>
  </si>
  <si>
    <t>Normal</t>
  </si>
  <si>
    <t>En Gestión de Cobro</t>
  </si>
  <si>
    <t>En Gestión de Cobro Judicial</t>
  </si>
  <si>
    <t>B. Total Cartera Vencida</t>
  </si>
  <si>
    <t>Observaciones</t>
  </si>
  <si>
    <t>Criterios de Clasificación utilizados</t>
  </si>
  <si>
    <t xml:space="preserve">Total </t>
  </si>
  <si>
    <t>Los bienes de cambio están compuestos de la siguiente manera:</t>
  </si>
  <si>
    <t>Retencion Impuesto a la renta a Pagar</t>
  </si>
  <si>
    <t>Impuestos diferidos</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</si>
  <si>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</si>
  <si>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</si>
  <si>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</si>
  <si>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</si>
  <si>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</si>
  <si>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</si>
  <si>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</si>
  <si>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</si>
  <si>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</si>
  <si>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</si>
  <si>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</si>
  <si>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</si>
  <si>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</si>
  <si>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</si>
  <si>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</si>
  <si>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</si>
  <si>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</si>
  <si>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</si>
  <si>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</si>
  <si>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</si>
  <si>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Reserva de revalúo</t>
  </si>
  <si>
    <t>Resultados acumulados</t>
  </si>
  <si>
    <t xml:space="preserve"> </t>
  </si>
  <si>
    <t>Impuesto a la renta</t>
  </si>
  <si>
    <t>Aporte para</t>
  </si>
  <si>
    <t>aumento de capital</t>
  </si>
  <si>
    <t>Pagos efectuados a proveedores y empleados</t>
  </si>
  <si>
    <t>Efectivo generado por las operaciones</t>
  </si>
  <si>
    <t>Flujo neto de efectivo de actividades operativas</t>
  </si>
  <si>
    <t>Adquisición de bienes Curtiembre - fideicomitida</t>
  </si>
  <si>
    <t>Flujo neto de efectivo de actividades de inversión</t>
  </si>
  <si>
    <t>Efectivo al final del periodo</t>
  </si>
  <si>
    <t>EVPN</t>
  </si>
  <si>
    <t xml:space="preserve">Estado de Resultados </t>
  </si>
  <si>
    <t>Estado de Evolución del Patrimonio Neto</t>
  </si>
  <si>
    <t>Bajas</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</si>
  <si>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</si>
  <si>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</si>
  <si>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</si>
  <si>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</si>
  <si>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</si>
  <si>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</si>
  <si>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</si>
  <si>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</si>
  <si>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</si>
  <si>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</si>
  <si>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</si>
  <si>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</si>
  <si>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</si>
  <si>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</si>
  <si>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</si>
  <si>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Saldo reestructurado</t>
  </si>
  <si>
    <t>Capital suscripto e integrado</t>
  </si>
  <si>
    <t>Primas de emisión</t>
  </si>
  <si>
    <t>Reserva de revalúo técnico</t>
  </si>
  <si>
    <t>Reserva legal</t>
  </si>
  <si>
    <t>Reserva facultativa</t>
  </si>
  <si>
    <t>Interes Minoritario</t>
  </si>
  <si>
    <t>Integración del capital social</t>
  </si>
  <si>
    <t>Revalúo de activos fijos</t>
  </si>
  <si>
    <t>Resultado del año</t>
  </si>
  <si>
    <t>Intereses pagados</t>
  </si>
  <si>
    <t>Ventas de bienes de uso</t>
  </si>
  <si>
    <t>Aportes de capital recibidos</t>
  </si>
  <si>
    <t>(Disminución) Incremento neto de efectivo</t>
  </si>
  <si>
    <t>Efecto estimado de la diferencia de cambio sobre el saldo de efectivo</t>
  </si>
  <si>
    <t>Efectivo al principio del año</t>
  </si>
  <si>
    <t>Composición Cartera Vencida</t>
  </si>
  <si>
    <t>Inversiones temporales</t>
  </si>
  <si>
    <t>Cuentas por pagar comerciales</t>
  </si>
  <si>
    <t>Préstamos a corto plazo</t>
  </si>
  <si>
    <t>Proveedores locales</t>
  </si>
  <si>
    <t>Total cuentas a pagar por comerciales</t>
  </si>
  <si>
    <t>Bonos bursátiles</t>
  </si>
  <si>
    <t>Vencimiento</t>
  </si>
  <si>
    <t>Tipo de garantía</t>
  </si>
  <si>
    <t>Tipo de Garantía</t>
  </si>
  <si>
    <t>Activos intangibles</t>
  </si>
  <si>
    <t>Inversiones</t>
  </si>
  <si>
    <t>Total general</t>
  </si>
  <si>
    <t>Goodwill</t>
  </si>
  <si>
    <t>BG</t>
  </si>
  <si>
    <t>Porción corriente de la deuda a largo plazo</t>
  </si>
  <si>
    <t>Préstamos bancarios</t>
  </si>
  <si>
    <t>Intereses bancarios a pagar</t>
  </si>
  <si>
    <t>Intereses bursatiles a pagar</t>
  </si>
  <si>
    <t>Sueldo y otras remuneraciones a pagar</t>
  </si>
  <si>
    <t>Aportes y retenciones a pagar</t>
  </si>
  <si>
    <t>Impuesto a la renta a pagar</t>
  </si>
  <si>
    <t>Otros impuestos a pagar</t>
  </si>
  <si>
    <t>Retencion de IVA a pagar</t>
  </si>
  <si>
    <t>ER</t>
  </si>
  <si>
    <t>a  Reserva de revalúo</t>
  </si>
  <si>
    <t>b Reserva legal</t>
  </si>
  <si>
    <t>Resultado de ejercicios anteriores</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</si>
  <si>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</si>
  <si>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</si>
  <si>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</si>
  <si>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</si>
  <si>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</si>
  <si>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</si>
  <si>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</si>
  <si>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</si>
  <si>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</si>
  <si>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Menos amortización acumulada</t>
  </si>
  <si>
    <t>Simbología según ISO 4217</t>
  </si>
  <si>
    <t>Gastos administrativos</t>
  </si>
  <si>
    <t>Tipo de Activo</t>
  </si>
  <si>
    <t>La Sociedad calcula la utilidad (pérdida) neta por acción sobre la base de la utilidad (pérdida) del año y … acciones ordinarias (aclarar las características de las acciones) de valor nominal G/ …cada una con derecho a … voto por acción (aclarar el derecho de voto que tiene cada tipo de acción).</t>
  </si>
  <si>
    <t xml:space="preserve">El rubro está compuesto de la siguiente forma: </t>
  </si>
  <si>
    <t>Gastos de Ventas</t>
  </si>
  <si>
    <t>Gastos Administrativos</t>
  </si>
  <si>
    <t>Gastos de alquiler</t>
  </si>
  <si>
    <t>Honorarios profesionales y asesoramiento</t>
  </si>
  <si>
    <t>Impuestos y tasas</t>
  </si>
  <si>
    <t>Seguros pagados</t>
  </si>
  <si>
    <t>Remuneraciones de administradores, directores, síndicos y consejo de vigilancia</t>
  </si>
  <si>
    <t>Sueldos y Jornales</t>
  </si>
  <si>
    <t>Contribuciones Sociales</t>
  </si>
  <si>
    <t>Intereses, multas y recargos impositivos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</si>
  <si>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</si>
  <si>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</si>
  <si>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</si>
  <si>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</si>
  <si>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</si>
  <si>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</si>
  <si>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</si>
  <si>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</si>
  <si>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</si>
  <si>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</si>
  <si>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</si>
  <si>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Depreciación del año</t>
  </si>
  <si>
    <t>Bajas de depreciaciones acumuladas</t>
  </si>
  <si>
    <t>Revalúo depreciación acumulada del año</t>
  </si>
  <si>
    <t>Instalaciones</t>
  </si>
  <si>
    <t>Rodados</t>
  </si>
  <si>
    <t>En miles de guaraníes</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</si>
  <si>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</si>
  <si>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</si>
  <si>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</si>
  <si>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</si>
  <si>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</si>
  <si>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</si>
  <si>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</si>
  <si>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</si>
  <si>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Capital integrado</t>
  </si>
  <si>
    <t>Reservas estatutarias</t>
  </si>
  <si>
    <t>Total Patrimonio Neto</t>
  </si>
  <si>
    <t>Total Pasivos y Patrimonio Neto</t>
  </si>
  <si>
    <t>Gastos de ventas</t>
  </si>
  <si>
    <t>Miles de guaraníes</t>
  </si>
  <si>
    <t xml:space="preserve">Gastos administrativos </t>
  </si>
  <si>
    <t>Otros gastos</t>
  </si>
  <si>
    <t>Otros ingresos  y gastos operativos</t>
  </si>
  <si>
    <t>Total costo de ventas</t>
  </si>
  <si>
    <t>Total gastos financieros</t>
  </si>
  <si>
    <t xml:space="preserve">Utilidad/(Pérdida) neta del año </t>
  </si>
  <si>
    <t>Pagos de impuesto a la renta</t>
  </si>
  <si>
    <t>FLUJO DE EFECTIVO DE ACTIVIDADES OPERATIVAS</t>
  </si>
  <si>
    <t xml:space="preserve">FLUJO DE EFECTIVO DE ACTIVIDADES DE INVERSIÓN </t>
  </si>
  <si>
    <t>Aquisición de inversiones</t>
  </si>
  <si>
    <t>FLUJO DE EFECTIVO DE ACTIVIDADES DE FINANCIACIÓN</t>
  </si>
  <si>
    <t>Distribución de dividendos s/Acta de Asamblea Ordinaria N°… de fecha………</t>
  </si>
  <si>
    <t>Reducción del capital social s/Acta de Asamblea General Ordinaria N°… de fecha……..</t>
  </si>
  <si>
    <t>Aporte de los propietarios</t>
  </si>
  <si>
    <t>Balance General</t>
  </si>
  <si>
    <t>Estado de Flujos de Efectivo</t>
  </si>
  <si>
    <t>EFE</t>
  </si>
  <si>
    <t>NOTA 4 - INVERSIONES TEMPORALES</t>
  </si>
  <si>
    <t>NOTA  5 – CUENTAS POR COBRAR COMERCIALES</t>
  </si>
  <si>
    <t>Situación</t>
  </si>
  <si>
    <t>Deudores por ventas locales</t>
  </si>
  <si>
    <t>BALANCE GENERAL</t>
  </si>
  <si>
    <t>ESTADO DE RESULTADOS</t>
  </si>
  <si>
    <t>Comparativo con igual período del año anterior</t>
  </si>
  <si>
    <t>Comparativo con igual periodo del año anterior</t>
  </si>
  <si>
    <t>NOTA 7 – INVENTARIOS</t>
  </si>
  <si>
    <t>Total activos corrientes</t>
  </si>
  <si>
    <t>En miles de guaranies</t>
  </si>
  <si>
    <t>NOTA 9 - PROPIEDADES, PLANTA Y EQUIPO - NETO</t>
  </si>
  <si>
    <t>Totales</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</si>
  <si>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</si>
  <si>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</si>
  <si>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</si>
  <si>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</si>
  <si>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</si>
  <si>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</si>
  <si>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</si>
  <si>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</si>
  <si>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NOTA 19 – OTROS PASIVOS CORRIENTES y NO CORRIENTES</t>
  </si>
  <si>
    <t>Total pasivos no corrientes</t>
  </si>
  <si>
    <t>NOTA 20 – CAPITAL INTEGRADO</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</si>
  <si>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</si>
  <si>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</si>
  <si>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</si>
  <si>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</si>
  <si>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</si>
  <si>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</si>
  <si>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</si>
  <si>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</si>
  <si>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</si>
  <si>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</si>
  <si>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</si>
  <si>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</si>
  <si>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</si>
  <si>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</si>
  <si>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</si>
  <si>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</si>
  <si>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</si>
  <si>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</si>
  <si>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</si>
  <si>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</si>
  <si>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</si>
  <si>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</si>
  <si>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</si>
  <si>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</si>
  <si>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</si>
  <si>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</si>
  <si>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</si>
  <si>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</si>
  <si>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</si>
  <si>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</si>
  <si>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</si>
  <si>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</si>
  <si>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</si>
  <si>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</si>
  <si>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</si>
  <si>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</si>
  <si>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</si>
  <si>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</si>
  <si>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</si>
  <si>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</si>
  <si>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</si>
  <si>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</si>
  <si>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</si>
  <si>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</si>
  <si>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</si>
  <si>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</si>
  <si>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</si>
  <si>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</si>
  <si>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</si>
  <si>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</si>
  <si>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</si>
  <si>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</si>
  <si>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</si>
  <si>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</si>
  <si>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</si>
  <si>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</si>
  <si>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</si>
  <si>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</si>
  <si>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</si>
  <si>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</si>
  <si>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</si>
  <si>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</si>
  <si>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</si>
  <si>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</si>
  <si>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</si>
  <si>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</si>
  <si>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 xml:space="preserve">Al … de …........... 20X2 la Sociedad constituyó una provisión para impuesto a la renta de Guaraníes  …... (Al … de …...............20X1:  Guaraníes  …....) / (La Sociedad no ha constituido provisión para impuesto a la renta, debido a que a esa fecha la misma generó renta imponible que fue compensada con quebrantos impositivos acumulados a esa fecha). </t>
  </si>
  <si>
    <t>NOTA 39 - HECHOS POSTERIORES</t>
  </si>
  <si>
    <t xml:space="preserve">Obs.: Esta información debe estar ajustada  a lo requerido por la Norma de Información Financiera N° 5 Contingencias y sucesos que ocurren después de la fecha del balance. </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</si>
  <si>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</si>
  <si>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</si>
  <si>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</si>
  <si>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</si>
  <si>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</si>
  <si>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</si>
  <si>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</si>
  <si>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</si>
  <si>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</si>
  <si>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</si>
  <si>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</si>
  <si>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</si>
  <si>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Cambio en política contable (Nota….)</t>
  </si>
  <si>
    <t>Cobranzas efectuadas a clientes</t>
  </si>
  <si>
    <t>Otros ingresos y (egresos) - neto</t>
  </si>
  <si>
    <t>Adquisición de bienes de uso</t>
  </si>
  <si>
    <t>(Disminución) Incremento de préstamos</t>
  </si>
  <si>
    <t>Flujo neto de efectivo de actividades de financiamiento</t>
  </si>
  <si>
    <t>Informacion General</t>
  </si>
  <si>
    <t>Otras Notas de los Estados Financieros</t>
  </si>
  <si>
    <t>USD</t>
  </si>
  <si>
    <t>PYG</t>
  </si>
  <si>
    <t>NOTA 3 - EFECTIVO Y EQUIVALENTE DE EFECTIVO</t>
  </si>
  <si>
    <t>Inversiones en Titulos del Sistema Financiero Local - Moneda Extranjera Dólares</t>
  </si>
  <si>
    <t>Otras inversiones - Moneda Local Guaraníes</t>
  </si>
  <si>
    <t>Inversiones en Titulos del Sistema Financiero Local - Moneda Local Guaraníes</t>
  </si>
  <si>
    <t>Otras inversiones - Moneda Extranjera Dólares</t>
  </si>
  <si>
    <t>Abril</t>
  </si>
  <si>
    <t>Mayo</t>
  </si>
  <si>
    <t>Junio</t>
  </si>
  <si>
    <t>Julio</t>
  </si>
  <si>
    <t>Agosto</t>
  </si>
  <si>
    <t>Septiembre</t>
  </si>
  <si>
    <t>Octubre</t>
  </si>
  <si>
    <t>Noviembre</t>
  </si>
  <si>
    <t>Diciembre</t>
  </si>
  <si>
    <t>Periodo</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</si>
  <si>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</si>
  <si>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</si>
  <si>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</si>
  <si>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</si>
  <si>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</si>
  <si>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</si>
  <si>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</si>
  <si>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</si>
  <si>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</si>
  <si>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</si>
  <si>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</si>
  <si>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</si>
  <si>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</si>
  <si>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</si>
  <si>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</si>
  <si>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</si>
  <si>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</si>
  <si>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</si>
  <si>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</si>
  <si>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</si>
  <si>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</si>
  <si>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</si>
  <si>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</si>
  <si>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</si>
  <si>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</si>
  <si>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</si>
  <si>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</si>
  <si>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</si>
  <si>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</si>
  <si>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</si>
  <si>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</si>
  <si>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</si>
  <si>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</si>
  <si>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</si>
  <si>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</si>
  <si>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</si>
  <si>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</si>
  <si>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</si>
  <si>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</si>
  <si>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</si>
  <si>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</si>
  <si>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</si>
  <si>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</si>
  <si>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</si>
  <si>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</si>
  <si>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</si>
  <si>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</si>
  <si>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</si>
  <si>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</si>
  <si>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</si>
  <si>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</si>
  <si>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</si>
  <si>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</si>
  <si>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</si>
  <si>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</si>
  <si>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</si>
  <si>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</si>
  <si>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</si>
  <si>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</si>
  <si>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</si>
  <si>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</si>
  <si>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</si>
  <si>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</si>
  <si>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</si>
  <si>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</si>
  <si>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</si>
  <si>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</si>
  <si>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</si>
  <si>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</si>
  <si>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</si>
  <si>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</si>
  <si>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</si>
  <si>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</si>
  <si>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</si>
  <si>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</si>
  <si>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</si>
  <si>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</si>
  <si>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</si>
  <si>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</si>
  <si>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</si>
  <si>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</si>
  <si>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</si>
  <si>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</si>
  <si>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</si>
  <si>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</si>
  <si>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</si>
  <si>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</si>
  <si>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</si>
  <si>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</si>
  <si>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</si>
  <si>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</si>
  <si>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</si>
  <si>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</si>
  <si>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</si>
  <si>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</si>
  <si>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</si>
  <si>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</si>
  <si>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</si>
  <si>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</si>
  <si>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</si>
  <si>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</si>
  <si>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</si>
  <si>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</si>
  <si>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</si>
  <si>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</si>
  <si>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</si>
  <si>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</si>
  <si>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</si>
  <si>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</si>
  <si>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</si>
  <si>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</si>
  <si>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</si>
  <si>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</si>
  <si>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</si>
  <si>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</si>
  <si>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</si>
  <si>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</si>
  <si>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</si>
  <si>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</si>
  <si>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</si>
  <si>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</si>
  <si>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</si>
  <si>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</si>
  <si>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</si>
  <si>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</si>
  <si>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</si>
  <si>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</si>
  <si>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</si>
  <si>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</si>
  <si>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</si>
  <si>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</si>
  <si>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</si>
  <si>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</si>
  <si>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</si>
  <si>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</si>
  <si>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</si>
  <si>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</si>
  <si>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</si>
  <si>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</si>
  <si>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</si>
  <si>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</si>
  <si>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</si>
  <si>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</si>
  <si>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</si>
  <si>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</si>
  <si>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</si>
  <si>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</si>
  <si>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</si>
  <si>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</si>
  <si>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</si>
  <si>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</si>
  <si>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</si>
  <si>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</si>
  <si>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</si>
  <si>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</si>
  <si>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</si>
  <si>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</si>
  <si>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</si>
  <si>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</si>
  <si>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</si>
  <si>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</si>
  <si>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</si>
  <si>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</si>
  <si>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</si>
  <si>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</si>
  <si>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</si>
  <si>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</si>
  <si>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</si>
  <si>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</si>
  <si>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</si>
  <si>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</si>
  <si>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</si>
  <si>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</si>
  <si>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</si>
  <si>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</si>
  <si>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</si>
  <si>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</si>
  <si>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</si>
  <si>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</si>
  <si>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</si>
  <si>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</si>
  <si>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</si>
  <si>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</si>
  <si>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</si>
  <si>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</si>
  <si>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</si>
  <si>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</si>
  <si>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</si>
  <si>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</si>
  <si>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</si>
  <si>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</si>
  <si>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</si>
  <si>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</si>
  <si>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</si>
  <si>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</si>
  <si>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</si>
  <si>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</si>
  <si>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</si>
  <si>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</si>
  <si>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</si>
  <si>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</si>
  <si>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</si>
  <si>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</si>
  <si>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</si>
  <si>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</si>
  <si>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</si>
  <si>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</si>
  <si>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</si>
  <si>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</si>
  <si>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</si>
  <si>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</si>
  <si>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</si>
  <si>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</si>
  <si>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</si>
  <si>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</si>
  <si>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</si>
  <si>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</si>
  <si>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</si>
  <si>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</si>
  <si>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</si>
  <si>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</si>
  <si>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</si>
  <si>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</si>
  <si>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</si>
  <si>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</si>
  <si>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</si>
  <si>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</si>
  <si>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</si>
  <si>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</si>
  <si>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</si>
  <si>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</si>
  <si>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</si>
  <si>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</si>
  <si>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</si>
  <si>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</si>
  <si>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</si>
  <si>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</si>
  <si>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</si>
  <si>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</si>
  <si>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</si>
  <si>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</si>
  <si>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</si>
  <si>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</si>
  <si>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</si>
  <si>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</si>
  <si>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</si>
  <si>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</si>
  <si>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</si>
  <si>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</si>
  <si>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</si>
  <si>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</si>
  <si>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</si>
  <si>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</si>
  <si>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</si>
  <si>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</si>
  <si>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</si>
  <si>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</si>
  <si>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</si>
  <si>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</si>
  <si>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</si>
  <si>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</si>
  <si>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</si>
  <si>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</si>
  <si>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</si>
  <si>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</si>
  <si>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</si>
  <si>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</si>
  <si>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</si>
  <si>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</si>
  <si>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</si>
  <si>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</si>
  <si>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</si>
  <si>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</si>
  <si>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</si>
  <si>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</si>
  <si>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</si>
  <si>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</si>
  <si>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</si>
  <si>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</si>
  <si>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</si>
  <si>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</si>
  <si>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</si>
  <si>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</si>
  <si>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</si>
  <si>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</si>
  <si>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</si>
  <si>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</si>
  <si>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</si>
  <si>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</si>
  <si>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</si>
  <si>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</si>
  <si>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</si>
  <si>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</si>
  <si>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</si>
  <si>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</si>
  <si>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</si>
  <si>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</si>
  <si>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</si>
  <si>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</si>
  <si>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</si>
  <si>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</si>
  <si>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</si>
  <si>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</si>
  <si>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</si>
  <si>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</si>
  <si>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</si>
  <si>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</si>
  <si>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</si>
  <si>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</si>
  <si>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</si>
  <si>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</si>
  <si>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</si>
  <si>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</si>
  <si>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</si>
  <si>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</si>
  <si>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</si>
  <si>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</si>
  <si>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</si>
  <si>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</si>
  <si>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</si>
  <si>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</si>
  <si>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</si>
  <si>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</si>
  <si>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</si>
  <si>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</si>
  <si>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</si>
  <si>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</si>
  <si>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</si>
  <si>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</si>
  <si>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</si>
  <si>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</si>
  <si>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</si>
  <si>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</si>
  <si>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</si>
  <si>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</si>
  <si>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</si>
  <si>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</si>
  <si>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</si>
  <si>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</si>
  <si>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</si>
  <si>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</si>
  <si>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</si>
  <si>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</si>
  <si>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</si>
  <si>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</si>
  <si>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</si>
  <si>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</si>
  <si>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</si>
  <si>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</si>
  <si>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</si>
  <si>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</si>
  <si>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</si>
  <si>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</si>
  <si>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</si>
  <si>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</si>
  <si>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</si>
  <si>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</si>
  <si>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</si>
  <si>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</si>
  <si>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</si>
  <si>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</si>
  <si>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</si>
  <si>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</si>
  <si>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Símbolo de Moneda</t>
  </si>
  <si>
    <t>Préstamos de Entidades Locales</t>
  </si>
  <si>
    <t>Importe (miles de Gs)</t>
  </si>
  <si>
    <t>Fecha</t>
  </si>
  <si>
    <t xml:space="preserve">Presentadas en forma comparativa con el periodo terminado </t>
  </si>
  <si>
    <t>Conceptos</t>
  </si>
  <si>
    <t>Utilidad Neta</t>
  </si>
  <si>
    <t>Cantidad de Acciones Ordinarias en Circulación</t>
  </si>
  <si>
    <t>Utilidad Neta por Acción Ordinaria</t>
  </si>
  <si>
    <t>ESTADO DE EVOLUCIÓN DEL PATRIMONIO NETO</t>
  </si>
  <si>
    <t>ESTADO DE FLUJOS DE EFECTIVO (Método directo)</t>
  </si>
  <si>
    <t>Composición de la cartera de créditos por ventas</t>
  </si>
  <si>
    <t>Total de la cartera de créditos (A+B)</t>
  </si>
  <si>
    <t>(-) Total Previsiones</t>
  </si>
  <si>
    <t>Monto</t>
  </si>
  <si>
    <t>TOTAL  NETO DE LA CARTERA DE CRÉDITOS</t>
  </si>
  <si>
    <t xml:space="preserve">% Previsiones  sobre Cartera </t>
  </si>
  <si>
    <t>Las cuentas a cobrar comerciales a corto plazo se integran como sigue:</t>
  </si>
  <si>
    <t>Las cuentas a cobrar comerciales a largo plazo se integran como sigue:</t>
  </si>
  <si>
    <t>NOTA 40 - SALDOS Y TRANSACCIONES CON PARTES RELACIONADAS</t>
  </si>
  <si>
    <t>Saldos y transacciones con partes relacionadas</t>
  </si>
  <si>
    <t>Nota 40</t>
  </si>
  <si>
    <t>Índice</t>
  </si>
  <si>
    <t>Ventas de Inversiones</t>
  </si>
  <si>
    <t>Cobro de inversiones</t>
  </si>
  <si>
    <t>Intereses Pagados</t>
  </si>
  <si>
    <t xml:space="preserve">Caja Efectivo </t>
  </si>
  <si>
    <t>Itau S.A..</t>
  </si>
  <si>
    <t>Otros Bancos</t>
  </si>
  <si>
    <t>Menos: Previsión para deudores incobrables</t>
  </si>
  <si>
    <t>Deudores varios</t>
  </si>
  <si>
    <t>Créditos fiscales</t>
  </si>
  <si>
    <t>Gastos a recuperar de clientes</t>
  </si>
  <si>
    <t>Documentos a cobrar</t>
  </si>
  <si>
    <t>Créditos judiciales.</t>
  </si>
  <si>
    <t>Menos: Previsión para deudores incobrables.</t>
  </si>
  <si>
    <t>Documentos a cobrar.</t>
  </si>
  <si>
    <t>Menos: Intereses a Vencer</t>
  </si>
  <si>
    <t>Bonos Emitidos</t>
  </si>
  <si>
    <t>(-)Intereses no devengados</t>
  </si>
  <si>
    <t>Menos: Intereses a Vencer..</t>
  </si>
  <si>
    <t>Bonos Emitidos.</t>
  </si>
  <si>
    <t>(-)Intereses no devengados.</t>
  </si>
  <si>
    <t>Diferencia de cambio</t>
  </si>
  <si>
    <t>Gastos Generales</t>
  </si>
  <si>
    <t>Saldo al 31 de Diciembre 2019</t>
  </si>
  <si>
    <t>Financiera El Comercio S.A.E.C.A.</t>
  </si>
  <si>
    <t>Banco Rio S.A.</t>
  </si>
  <si>
    <t xml:space="preserve">Solar S.A. </t>
  </si>
  <si>
    <t>Banco Amambay S.A..</t>
  </si>
  <si>
    <t>Banco Itapua S.A.</t>
  </si>
  <si>
    <t>Deudores por ventas locales.</t>
  </si>
  <si>
    <t>Menos: Intereses a vencer s/ créditos</t>
  </si>
  <si>
    <t>Menos: Intereses a vencer s/ créditos.</t>
  </si>
  <si>
    <t>mas de 30 días</t>
  </si>
  <si>
    <t>mas de 60 días</t>
  </si>
  <si>
    <t>Cartera Judicializada</t>
  </si>
  <si>
    <t>Honorarios a vencer.</t>
  </si>
  <si>
    <t>Edificios</t>
  </si>
  <si>
    <t>Muebles y Equipos de Oficina</t>
  </si>
  <si>
    <t>Maquinarias</t>
  </si>
  <si>
    <t>Valor  al cierre del periodo</t>
  </si>
  <si>
    <t>Depreciación acumulada  al inicio del año</t>
  </si>
  <si>
    <t>Depreciación acumulada revaluada al final del periodo</t>
  </si>
  <si>
    <t>S/tipo de Negociación</t>
  </si>
  <si>
    <t xml:space="preserve">A sola firma </t>
  </si>
  <si>
    <t>Deudas Financieras</t>
  </si>
  <si>
    <t>Deudas Financieras con Fideicomiso</t>
  </si>
  <si>
    <t>Deudas por Bonos</t>
  </si>
  <si>
    <t>Fideicomiso</t>
  </si>
  <si>
    <t>Cantidad de Cuotas</t>
  </si>
  <si>
    <t>Valor Nominal de Cuotas</t>
  </si>
  <si>
    <t>Prestamos a personas vinculadas</t>
  </si>
  <si>
    <t>Comisiones Pagadas</t>
  </si>
  <si>
    <t>Combustibles y Lubricantes</t>
  </si>
  <si>
    <t>Resultados Diversos</t>
  </si>
  <si>
    <t>Resultados por venta de bienes de uso</t>
  </si>
  <si>
    <t xml:space="preserve">Resultado por venta de las inversiones inmuebles </t>
  </si>
  <si>
    <t>Saldo al 31 de Diciembre 2020</t>
  </si>
  <si>
    <t>Resultado del Ejercicio</t>
  </si>
  <si>
    <t>Transferencia a Resultados Acumulados</t>
  </si>
  <si>
    <t xml:space="preserve">A la fecha de emisión de los presentes estados financieros la Sociedad no posee compromisos de los Socios. </t>
  </si>
  <si>
    <t>A la fecha de emisión de los presentes estados contables la Sociedad no registra juicios u otras acciones legales que pudieran producir variaciones sobre los importes reportados como saldos al cierre.</t>
  </si>
  <si>
    <t>A la fecha del presente informe la Sociedad no posee Garantías constituidas.</t>
  </si>
  <si>
    <t>a.     Compromisos Socios</t>
  </si>
  <si>
    <t>b.    Contingencias legales</t>
  </si>
  <si>
    <t>c.     Garantías constituidas</t>
  </si>
  <si>
    <t xml:space="preserve">Las operaciones de la Sociedad, en general, están gravadas por el impuesto a la renta empresarial (IRE) cuya tasa general es del 10%. </t>
  </si>
  <si>
    <t>Nombre</t>
  </si>
  <si>
    <t>Relación</t>
  </si>
  <si>
    <t>Activo Corriente</t>
  </si>
  <si>
    <t>Total Activo Corriente</t>
  </si>
  <si>
    <t>Activo no Corriente</t>
  </si>
  <si>
    <t>Total Activo no Corriente</t>
  </si>
  <si>
    <t>Total Activo</t>
  </si>
  <si>
    <t>Pasivo</t>
  </si>
  <si>
    <t>Total Pasivo</t>
  </si>
  <si>
    <t>Cuenta Contable</t>
  </si>
  <si>
    <t>a). Saldos</t>
  </si>
  <si>
    <t>b). Transacciones</t>
  </si>
  <si>
    <t>Ingresos</t>
  </si>
  <si>
    <t>Egresos</t>
  </si>
  <si>
    <t>Total Ingresos</t>
  </si>
  <si>
    <t>C.C.Ctral.</t>
  </si>
  <si>
    <t>Importe Gs.</t>
  </si>
  <si>
    <t>Bancos</t>
  </si>
  <si>
    <t xml:space="preserve">Estados financieros correspondientes al </t>
  </si>
  <si>
    <t>Gastos de Publicidad</t>
  </si>
  <si>
    <t>XTREME S.R.L.</t>
  </si>
  <si>
    <t>Fondos Fijos</t>
  </si>
  <si>
    <t>Anticipos al Proveedores del Exterior</t>
  </si>
  <si>
    <t>Anticipo  a acreedores</t>
  </si>
  <si>
    <t>Mercaderias Gravadas 10%</t>
  </si>
  <si>
    <t>Mercaderias Gravadas 5%</t>
  </si>
  <si>
    <t>Mercaderias Regimen de Turismo</t>
  </si>
  <si>
    <t>Materias Primas</t>
  </si>
  <si>
    <t>NOTA 10 – GASTOS PAGADOS POR ADELANTADOS</t>
  </si>
  <si>
    <t>Gastos Pagados por adelantados</t>
  </si>
  <si>
    <t>Seguros a Devengar</t>
  </si>
  <si>
    <t>Intereses a Vencer</t>
  </si>
  <si>
    <t>Gastos pagados por adelantado</t>
  </si>
  <si>
    <t>Otros Activos</t>
  </si>
  <si>
    <t>Nota 8 - OTROS ACTIVOS</t>
  </si>
  <si>
    <t>Tarjetas de Credito</t>
  </si>
  <si>
    <t>Garantias Pagadas</t>
  </si>
  <si>
    <t>Otros bienes</t>
  </si>
  <si>
    <t>Proveedores Locales</t>
  </si>
  <si>
    <t>Guarani</t>
  </si>
  <si>
    <t>Proveedores del Exterior</t>
  </si>
  <si>
    <t>Otros acreedores</t>
  </si>
  <si>
    <t>Prestamos de bancos y Otras Entidades Fin</t>
  </si>
  <si>
    <t>Otros Prestamos a pagar</t>
  </si>
  <si>
    <t>Intereses a pagar</t>
  </si>
  <si>
    <t>Prestamos de bancos y otras Entidades Financieras</t>
  </si>
  <si>
    <t>Intereses a Pagar</t>
  </si>
  <si>
    <t>Gastos de despachos a pagar</t>
  </si>
  <si>
    <t>NOTA 18 -  INGRESOS DIFERIDOS</t>
  </si>
  <si>
    <t>Ingresos Diferidos</t>
  </si>
  <si>
    <t>Anticipo de Clientes</t>
  </si>
  <si>
    <t>Otros proveedores</t>
  </si>
  <si>
    <t>Monto Capital Suscripto</t>
  </si>
  <si>
    <t>Monto Capital a Integrar</t>
  </si>
  <si>
    <t>c Reserva Facultativas</t>
  </si>
  <si>
    <t>Reservas Facultativas</t>
  </si>
  <si>
    <t>Ventas de Mercaderias</t>
  </si>
  <si>
    <t>Ventas de Mercaderias Gravadas del IVA</t>
  </si>
  <si>
    <t>Ventas de Mercaderias Exenta</t>
  </si>
  <si>
    <t>Costo de ventas de Mercaderias</t>
  </si>
  <si>
    <t>Costo de Mercaderias Gravadas del IVA</t>
  </si>
  <si>
    <t>Costo de Mercaderias Exentas</t>
  </si>
  <si>
    <t>Viaticos a Vendedores</t>
  </si>
  <si>
    <t>Otros Gastos</t>
  </si>
  <si>
    <t>Otros Beneficios al personal</t>
  </si>
  <si>
    <t>Gastos de representacion</t>
  </si>
  <si>
    <t>Utiles de oficina</t>
  </si>
  <si>
    <t>Gastos pagados en el exterior</t>
  </si>
  <si>
    <t>Gastos no deducibles</t>
  </si>
  <si>
    <t>Donaciones y Contribuiciones</t>
  </si>
  <si>
    <t>Agua, Luz, telefono e Internet</t>
  </si>
  <si>
    <t>Servicios pagados</t>
  </si>
  <si>
    <t>Intereses pagados a Entidades Bancarias y financieras</t>
  </si>
  <si>
    <t>Otros Intereses pagados</t>
  </si>
  <si>
    <t>Comisiones y Gastos Bancarios</t>
  </si>
  <si>
    <t>Diferencias de Cambio</t>
  </si>
  <si>
    <t>Descuentos Obtenidos</t>
  </si>
  <si>
    <t>Alquileres cobrados</t>
  </si>
  <si>
    <t>OBS: Los gastos financieros ya estan detalladas en la Nota 27</t>
  </si>
  <si>
    <t>Un Terreno Km. 22 Monday</t>
  </si>
  <si>
    <t>Un Terreno Salto de Guaira</t>
  </si>
  <si>
    <t>Un Terreno 420 m2 Hernandarias</t>
  </si>
  <si>
    <t>Un Terreno Bo. Obrero Finca No. 30109, 5411</t>
  </si>
  <si>
    <t>Dos Terreno Hernandarias Lote 04 Manzana Nro. 212 (los Velazquez)</t>
  </si>
  <si>
    <t>Un Terreno Plaza Out Side Bo. Boqueron</t>
  </si>
  <si>
    <t>Un Terreno Fernando de la Mora Finca No. 5002</t>
  </si>
  <si>
    <t>Un Terreno Santa Rita Lote No. 08</t>
  </si>
  <si>
    <t>Un Terreno Santa Rita Lote No. 09</t>
  </si>
  <si>
    <t>Un Terreno Bo. Boqueron  Carlos Ortiz</t>
  </si>
  <si>
    <t>Terrenos Tierra Propia Inmobiliaria</t>
  </si>
  <si>
    <t>Terrenos Corp. Santa Ana</t>
  </si>
  <si>
    <t>Un Terreno Barrio Obrero Lote 18 Manz 1</t>
  </si>
  <si>
    <t>Intereses a Vencer LP</t>
  </si>
  <si>
    <t>Capital a integrar</t>
  </si>
  <si>
    <t>Capital suscripto</t>
  </si>
  <si>
    <t>Otros Acreedores</t>
  </si>
  <si>
    <t>Saldo al 30 de Setiembre 2021</t>
  </si>
  <si>
    <t>La Firma XTREME S.R.L. fue constituida por Esritura Publica Nro. 29, de fecha 07 de Abril de 1998, e inscripta en el Registro Publico de Comercio anotado bajo el Nro. 334, serie B, folio 8036, Serie D, en fecha 25 de octubre del 2000</t>
  </si>
  <si>
    <t>Por Escritura Publica Nro. 66 de fecha 06 de Noviembre del 2000 fue formalizado la cesion de cuotas sociales y modificacion parcial de sus estatutos, inscribiendose en el Registro Publico de Comercio anotado bajo el Nr. 980, serie A folio 7534 y siguientes, seccion contratos en fecha 16 de noviembre del 2000 y en la seccion Personas Juridicas y Asociaciones, anotado bajo el Nro. 8733 serie D en la fecha 16 de Noviembre del 2000.</t>
  </si>
  <si>
    <t>Por Escritura Publica Nro. 92 de fecha 20 de octubre de 2005 fue formalizado la cesion de cuotas sociales, aumento de capital y modificacion parcial de sus estatutos, inscribiendose en el Registro Publico de Comercio anotado bajo el Nro. 701 serie a, folio 4592 y siguientes, seccion contratos en fecha 27 de Diciembre 200 y en la seccion de personas Juridicas y Asociaciones, anotado bajo el nro. 1512 al folio 16813, serie C en la fecha 11 de Diciembre de 2006.</t>
  </si>
  <si>
    <t>Por Escritura Publica Nro 57 de fecha 23 de Agosto del 2013 fue formalizado la cesion de cuotas sociales, aumento de capital y modificacion parcial de sus estatutos, inscribiendose en el Registro Publico de Comercio anotado bajo el Nro 980, serie A folio 7534 y siguientes, seccion Contratos en fecha 11 de setiembre de 2013 y en la Seccion Personas Juridicas y Asociaciones, anotado bajo el Nro. 1115 al folio 12137, serie A en la fecha 11 de setiembre de 2013.</t>
  </si>
  <si>
    <t>Por Escritura Publica Nro. 37 de fecha 22 de Mayo del 2014 fue formalizado la cesion de cuotas sociales, y modificacion del Estatuto Social, inscribiendose en el Registro Publico de Comercio bajo el Nro. 313, Serie A, folio 3271 de fecha 09 de Junio de 2014 y en la Seccion Personas Juridicas Asociaciones, anotado bajo el Nro. 609, folio Nro. 96893 de fecha 9 de Junio del 2014, serie A.</t>
  </si>
  <si>
    <t>La Sociedad tiene por objeto principal dedicarse  a la venta de productos farmaceuticos y medicinales, cosmeticos y articulos de tocador, ademas al comercio al por mayor de productos diversos (Importador-Exportador) por cuenta propia o de terceros, o asociaciones a terceros. En general podra realizar todo acto licito de comercio sin mas limitaciones que las legales.</t>
  </si>
  <si>
    <t>Terrenos</t>
  </si>
  <si>
    <t>Mejoras en Propiedad de Terceros</t>
  </si>
  <si>
    <t>Registro de Marcas</t>
  </si>
  <si>
    <t>Construcciones en Curso</t>
  </si>
  <si>
    <t>Equipos</t>
  </si>
  <si>
    <t>Comisiones pagadas</t>
  </si>
  <si>
    <t>Otros Ingresos varios</t>
  </si>
  <si>
    <t>Veta de Activos fijos</t>
  </si>
  <si>
    <t>Comisiones del exterior No dedu</t>
  </si>
  <si>
    <t>Acuerdos comerciales</t>
  </si>
  <si>
    <t>Descuentos concedidos</t>
  </si>
  <si>
    <t>IVA gastos</t>
  </si>
  <si>
    <t>Fletes Internacionales</t>
  </si>
  <si>
    <t>Depreciacion del ejercicio</t>
  </si>
  <si>
    <t>OBS. No hubo adquisiciones a partir del Pdo 2020 en adelante, ademas siguen el mismo monto de los bienes</t>
  </si>
  <si>
    <t>por que el coeficiente del Revaluo es equivalente a 1</t>
  </si>
  <si>
    <t>Por Escritura Nro. 64 de fecha 18 de Noviembre del 2020, se realizo la Modificacion del Estatuto Social de la firma, inscribiendose en el Registro Publico de Comercio No. 02, folio 10/20 de fecha 18 e Mayo de 2021, y en la Seccion Personas Juridicas y Asociaciones No. 02, Folio 10 de fecha 18 de Mayo de 2021, consistente en el aumento de Capital</t>
  </si>
  <si>
    <t>A.M LAS PIEDRAS S.A.</t>
  </si>
  <si>
    <t>VICENTE SCAVONE CIA</t>
  </si>
  <si>
    <t>DISTRIBUIDORA DIRIGIDA</t>
  </si>
  <si>
    <t>DISTRIBUIDORA DEL PARAGUAY</t>
  </si>
  <si>
    <t>EMBOTELLADORA CENTRAL</t>
  </si>
  <si>
    <t>J.L.M IMPORT EXPORT S.A.</t>
  </si>
  <si>
    <t>PROFARCO S.A.</t>
  </si>
  <si>
    <t>APOLO IMPORT S.A.</t>
  </si>
  <si>
    <t>SANTACRUC Y CIA S.A.</t>
  </si>
  <si>
    <t>PASTA DEL ESTE S.R.L.</t>
  </si>
  <si>
    <t>Otros Proveedores Locales</t>
  </si>
  <si>
    <t>ARAGON INTL.EXP.CORP COM</t>
  </si>
  <si>
    <t>NBTY</t>
  </si>
  <si>
    <t>GNC</t>
  </si>
  <si>
    <t>NUTREX</t>
  </si>
  <si>
    <t>TIYERS TRADING</t>
  </si>
  <si>
    <t>NATURAL VITAMINS</t>
  </si>
  <si>
    <t>PHOSPHOPURE</t>
  </si>
  <si>
    <t>CTAS A PAGAR - INSIDE</t>
  </si>
  <si>
    <t>CTAS A PAGAR - TEISA</t>
  </si>
  <si>
    <t>CTAS A PAGAR  - TIGO S.A.</t>
  </si>
  <si>
    <t>CTAS A PAGAR - PLAYMET</t>
  </si>
  <si>
    <t>CTAS A PAGAR - EL SOL DEL PY</t>
  </si>
  <si>
    <t>CTAS A PAGAR - OUTSIDE S.R.L.</t>
  </si>
  <si>
    <t>CTAS A PAGAR - QCUARTO MULTIM</t>
  </si>
  <si>
    <t>CTAS A PAGAR - LUCELENA AURELIO NUNES</t>
  </si>
  <si>
    <t>CTAS A PAGAR - CACERES SCHNEID</t>
  </si>
  <si>
    <t>CTAS A PAGAR - LA CONSOLIDADA</t>
  </si>
  <si>
    <t>BCO. ATLAS SOBREGIRO</t>
  </si>
  <si>
    <t>BCO. CONTINENTAL - PRESTAMOS</t>
  </si>
  <si>
    <t>BNF - PRESTAMOS</t>
  </si>
  <si>
    <t>BCO. ATLAS - PRESTAMOS U$</t>
  </si>
  <si>
    <t>CEFISA FINANCIERA PRESTAMOS</t>
  </si>
  <si>
    <t>PRESTAMOS SUDAMERIS</t>
  </si>
  <si>
    <t>PRESTAMOS CONTI - REFINANCIAMIENTO</t>
  </si>
  <si>
    <t>TARJETA 4152660000021070</t>
  </si>
  <si>
    <t>BANCO CTA. Gs. ACTUAL/DISTRUB  LP</t>
  </si>
  <si>
    <t>BCO. NAC. DE FOMENTO Gs. A ACTUAL.  LP</t>
  </si>
  <si>
    <t>BCO. CONTIN/Gs. A  ACTUALIZAR  LP</t>
  </si>
  <si>
    <t>BCO. BASA Gs. A  ACTUALIZAR  LP</t>
  </si>
  <si>
    <t>CEFISA A ACTUALIZAR Gs.  LP</t>
  </si>
  <si>
    <t>INTERESES A PAGAR U$ CONTINENT</t>
  </si>
  <si>
    <t>INTERESES A PAGAR U$ CEFISA</t>
  </si>
  <si>
    <t>INTERESES A PAGAR -  ATLAS</t>
  </si>
  <si>
    <t>INTERESES A PAGAR POR REFIN</t>
  </si>
  <si>
    <t>INTERESES A PAGAR SUDAMERIS</t>
  </si>
  <si>
    <t>INTERESES A PAGAR - BNF</t>
  </si>
  <si>
    <t>PRESTAMO BCO. SUDAMERIS LP</t>
  </si>
  <si>
    <t>PRESTAMO BCO. CONTINENTAL U$ LP</t>
  </si>
  <si>
    <t>PRESTAMO BCO. ATLAS LP</t>
  </si>
  <si>
    <t>INTERESES A PAGAR LP CONTIN. U$</t>
  </si>
  <si>
    <t>INTERESES A PAGAR LP ATLAS</t>
  </si>
  <si>
    <t>INTERESES A PAGAR LP SUDAMERIS. U$</t>
  </si>
  <si>
    <t>LIDER S.R.L.</t>
  </si>
  <si>
    <t>BRUMADO S.A.</t>
  </si>
  <si>
    <t>SAN JOSE S.A.</t>
  </si>
  <si>
    <t>RAMIREZ DIAZ DE ESPADA ICSA</t>
  </si>
  <si>
    <t>COMERCIAL SAN BLAS S.A.</t>
  </si>
  <si>
    <t>INDEL S.A.</t>
  </si>
  <si>
    <t>UNIVERSAL NUTRICION</t>
  </si>
  <si>
    <t>CTAS A PAGAR - VILCA</t>
  </si>
  <si>
    <t>CTAS A PAGAR - CORP SANTA ANA S.A.</t>
  </si>
  <si>
    <t xml:space="preserve">TARJETA 4152660004000898 </t>
  </si>
  <si>
    <t>NOTA 22 –  DIFERENCIA TRANSITORIA POR CONVERSION</t>
  </si>
  <si>
    <t>Nota 30 - Resultados Diversos</t>
  </si>
  <si>
    <t>a.   Bases de contabilización (Según NIF Bases de preparación de los Estados Financieros)</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</si>
  <si>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</si>
  <si>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b.   Uso de estimaciones contables</t>
  </si>
  <si>
    <t>c.   Moneda extranjera</t>
  </si>
  <si>
    <t>Los activos y pasivos en moneda extranjera se valúan a los tipos de cambio vigentes a la fecha de cierre del ejercicio.</t>
  </si>
  <si>
    <t>Las diferencias de cambio originadas por fluctuaciones en los tipos de cambio producidos entre las fechas de concertación de las operaciones y su liquidación o valuación al cierre del ejercicio, son reconocidas en resultados.</t>
  </si>
  <si>
    <t>Indicar moneda</t>
  </si>
  <si>
    <t>Miles de G.</t>
  </si>
  <si>
    <t>Activos</t>
  </si>
  <si>
    <t>Posición neta</t>
  </si>
  <si>
    <t>d.   Efectivo y equivalentes de efectivo</t>
  </si>
  <si>
    <t>e.   Inversiones</t>
  </si>
  <si>
    <t>f. Previsión para cuentas de dudoso cobro/incobrables</t>
  </si>
  <si>
    <t>g. Inventarios</t>
  </si>
  <si>
    <t>Las previsiones para desvalorización y deterioro de inventarios han sido estimadas tomando como base la valorización del stock deteriorado existente al cierre del ejercicio.</t>
  </si>
  <si>
    <t>Los intangibles se exponen a su costo incurrido menos las correspondientes amortizaciones acumuladas al cierre del año.</t>
  </si>
  <si>
    <t>Las amortizaciones son calculadas por el método que refleja el patrón de consumo de los beneficios económicos derivados de los intangibles o por el método de línea recta (se explica el método elegido) si el patrón no pudiera ser determinado de forma fiable (NIF 15, párrafo 64). Ver Nota ...</t>
  </si>
  <si>
    <t>Este rubro incluye costos incurridos por la sociedad relacionados con ingresos futuros.</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</si>
  <si>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impuesto y por el reconocimiento del cargo o el ingreso originado por la aplicación del impuesto diferido, si los hubiere. </t>
  </si>
  <si>
    <t>ACTIVOS CORRIENTES</t>
  </si>
  <si>
    <t>Deudores por Venta</t>
  </si>
  <si>
    <t>Adelanto a Proveedores</t>
  </si>
  <si>
    <t>SUBTOTALES</t>
  </si>
  <si>
    <t>ACTIVOS NO CORRIENTES</t>
  </si>
  <si>
    <t>Creditos en Gestion de Cobro</t>
  </si>
  <si>
    <t>TOTALES</t>
  </si>
  <si>
    <t>PASIVOS CORRIENTES</t>
  </si>
  <si>
    <t>Proveedores</t>
  </si>
  <si>
    <t>Prestamos de terceros</t>
  </si>
  <si>
    <t>PASIVOS NO CORRIENTES</t>
  </si>
  <si>
    <t>DÓLAR</t>
  </si>
  <si>
    <t>Las previsiones para incobrables son estimadas y constituidas en base al analisis individual de los deudores,realizado por la gerencia de la sociedad sobre el total de sus cuentas por cobrar judicializadas</t>
  </si>
  <si>
    <t xml:space="preserve">Los bienes de uso estan registrados a su costo de adquisicion, de acuerdo con las disposiciones de la Ley 125/91, utilizando los coeficientes que reflejan la inflacion en el Pais. El incremento neto del valor de los bienes tiene como comtrapartida una reserva especial que forma parte del patrimonio neto. Los bienes son depreciados utilizando en metodo lineal de acuerdo con las siguientes vidas utiles. El poder ejecutivo podra establecer el revaluo obligatorio de los bienes del activo fijo, cuando la variacion del Indice de Precios del Consumo determinado por el Banco Central del Paraguay alcance un 20 % acumulado desde el ejercicio en el cual se haya dispuesto en el ultimo ajuste por revaluo. El incremento neto en el valor de los bienes tiene como contrapartida una Reserva especial que forma parte del Patrimonio Neto cuyo unico destino podra ser la capitalizacion. </t>
  </si>
  <si>
    <t xml:space="preserve">Intereses sobre Titulos y otros valores: Los intereses generados son reconocidos como ingresos conforme se devengan, Venta de Titulos: se reconoce como ingreso la diferencia de precio entre el valor de venta de un activo propio y el valor de adquisicion. </t>
  </si>
  <si>
    <t>No aplicable. Los presentes Estados Financieros no incluyen informacion consolidada. Cambio de politicas y procedimeinto de Contabilidad</t>
  </si>
  <si>
    <t>Las politicas y procedimientos aplicados para la preparacion de los presentes estados finacieros, no presentan cambios respecto a los utilizados en el ejercicio anterior.</t>
  </si>
  <si>
    <t xml:space="preserve">Las utilidades del ejercicio depende netamente de la decisión del directorio por optar en la distribución o Aumentar el Capital. </t>
  </si>
  <si>
    <t>La aplicación de estimaciones contables se producen  conforme  a las dicisiones que tomen el Directorio, los cuales seran registradas en los informes financieros.</t>
  </si>
  <si>
    <t>Se considerarán dentro del concepto de efectivo los saldos en efectivo, disponibilidades en cuentas bancarias que se verifican al cierre del mes por medio de  arqueos y conciliaciones bancarias.</t>
  </si>
  <si>
    <t xml:space="preserve">Las existencias se valúan al precio promedio ponderado (PPP)  y para el calculo del costo se aplican la formula INV. INICIAL + COMPRAS -INV. FINAL , y para las bajas de inventarios se se evaluaran conforme a creterios aceptados por los pricipios contables. </t>
  </si>
  <si>
    <t>h. Previsiones para desvalorización y deterioro de inventarios</t>
  </si>
  <si>
    <t xml:space="preserve">i. Propiedades, planta y equipo  </t>
  </si>
  <si>
    <t>j. Intangibles</t>
  </si>
  <si>
    <t>k. Reconocimiento de ingresos y egresos</t>
  </si>
  <si>
    <t>l. Impuesto a la renta</t>
  </si>
  <si>
    <t>m. Otros principios, prácticas y métodos</t>
  </si>
  <si>
    <t>n. Distribución de utilidades</t>
  </si>
  <si>
    <t>Al 31 de Diciembre del 2021</t>
  </si>
  <si>
    <t>31/12//2021</t>
  </si>
  <si>
    <t>Gastos de Reparación y Mantenimiento</t>
  </si>
  <si>
    <t>Entre la fecha de cierre del ejercicio y la fecha de preparación de estos estados financieros, no han ocurrido hechos significativos de carácter financiero o de otra índole que afecten la situación patrimonial o financiera o los resultados de la Sociedad al 31 de Diciembre de 2021.</t>
  </si>
  <si>
    <t xml:space="preserve">ejercicio finalizado el 31 de Diciembre de 2021 </t>
  </si>
  <si>
    <t xml:space="preserve">NOTAS A LOS ESTADOS FINANCIEROS CORRESPONDIENTES AL PERIODO TERMINADO </t>
  </si>
  <si>
    <t>AL 31 DICIEMBRE DEL 2021</t>
  </si>
  <si>
    <t>al 31 de Diciembre del 2021</t>
  </si>
  <si>
    <t>Llaves de Negocios</t>
  </si>
  <si>
    <t>TARJETA 4331718505002021</t>
  </si>
  <si>
    <t>PRESTAMO BNF L/P</t>
  </si>
  <si>
    <t xml:space="preserve">PYG </t>
  </si>
  <si>
    <t>INTERESES A A PAGAR L/P BNF L/P</t>
  </si>
  <si>
    <t>AUSTRALIAN GOLD</t>
  </si>
  <si>
    <t>GLAMBIA PERFOMANCE</t>
  </si>
  <si>
    <t>TIYERS TRADING S.A.</t>
  </si>
  <si>
    <t>CTAS A PAGAR - AMADA TALAVERA</t>
  </si>
  <si>
    <t>AL 31 de Diciembre del 2021</t>
  </si>
  <si>
    <t>A la fecha de emisión de estos estados financieros, el tipo de cambio de la moneda extranjera Dólar  no varió sustancialmente con respecto al vigente al 31 de Diciembre de  2021</t>
  </si>
  <si>
    <t>La cuenta de inversiones corresponde a compras de Acciones de Cefisa, con un saldo al 31/12/2021 de Gs. 2.498.500.000 y su cotizacion en Dolares a la fecha detallada anteriormente fue de U$ 363.629,74</t>
  </si>
  <si>
    <t>-</t>
  </si>
  <si>
    <t>Un Terreno Barrio Boqueron - La Plaza</t>
  </si>
  <si>
    <t>Por Escritura Nro. 124 de fecha 25 de Octubre de 2021 se realiza la Modificacion del Estatuto Social por Aumento de Capital, inscribiendose en el Registro Publico de Comercio Nro. 2, Folio 2, con Matricula Juridica Nro. 18.255 de fecha 19 de Noviembre de 2021</t>
  </si>
  <si>
    <r>
      <t xml:space="preserve">De haberse aplicado una corrección monetaria integral de los estados financieros, podrían haber surgido diferencias en la presentación de la situación patrimonial y financiera de la sociedad, en los resultados de sus operaciones y en los flujos de efectivo por los ejercicios cerrados el, 30 de Septiembre del 2021 y 31 de Diciembre del 2021. Según el índice general de precios del consumo (IPC) publicado por el Banco Central del Paraguay, la inflación fue de 4,6% en el año 2021 y 2,2% en el año 2020. </t>
    </r>
    <r>
      <rPr>
        <i/>
        <sz val="16"/>
        <color rgb="FF000000"/>
        <rFont val="Arial"/>
        <family val="2"/>
      </rPr>
      <t>Obs: Datos a incorporar para cierre del ejercicio</t>
    </r>
    <r>
      <rPr>
        <sz val="16"/>
        <color rgb="FF000000"/>
        <rFont val="Arial"/>
        <family val="2"/>
      </rPr>
      <t xml:space="preserve">
</t>
    </r>
  </si>
  <si>
    <t>Moneda Local GS</t>
  </si>
  <si>
    <t>OBSERVACION: CON RELACION A LA NO UTILIZACION DE  PREVISIONES SOBRE LAS CUENTAS A COBRAR ,DICHA SITUACION CORRESPONDE A QUE APROXIMADAMENTE EL 85% DE LAS</t>
  </si>
  <si>
    <t xml:space="preserve">VENTAS SON BAJO LA MODALIDAD DE CONTADO Y EL SALDO CREDITO MAXIMO 30 A 45 DIAS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</si>
</sst>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1" formatCode="_ * #,##0_ ;_ * \-#,##0_ ;_ * &quot;-&quot;_ ;_ @_ "/>
    <numFmt numFmtId="43" formatCode="_ * #,##0.00_ ;_ * \-#,##0.00_ ;_ * &quot;-&quot;??_ ;_ @_ "/>
    <numFmt numFmtId="164" formatCode="_(* #,##0.00_);_(* \(#,##0.00\);_(* &quot;-&quot;??_);_(@_)"/>
    <numFmt numFmtId="165" formatCode="_-* #,##0_-;\-* #,##0_-;_-* &quot;-&quot;_-;_-@_-"/>
    <numFmt numFmtId="166" formatCode="_-* #,##0.00_-;\-* #,##0.00_-;_-* &quot;-&quot;??_-;_-@_-"/>
    <numFmt numFmtId="167" formatCode="_ * #,##0_ ;_ * \-#,##0_ ;_ * &quot;-&quot;??_ ;_ @_ "/>
    <numFmt numFmtId="168" formatCode="_-* #,##0_-;\-* #,##0_-;_-* &quot;-&quot;??_-;_-@_-"/>
    <numFmt numFmtId="169" formatCode="_(* #,##0_);_(* \(#,##0\);_(* &quot;-&quot;??_);_(@_)"/>
    <numFmt numFmtId="170" formatCode="dd/mm/yyyy;@"/>
    <numFmt numFmtId="171" formatCode="_ * #,##0.00_ ;_ * \-#,##0.00_ ;_ * &quot;-&quot;_ ;_ @_ "/>
    <numFmt numFmtId="172" formatCode="#,###,##0"/>
    <numFmt numFmtId="173" formatCode="_-* #,##0.00\ _€_-;\-* #,##0.00\ _€_-;_-* &quot;-&quot;??\ _€_-;_-@_-"/>
    <numFmt numFmtId="174" formatCode="_-* #,##0\ _€_-;\-* #,##0\ _€_-;_-* &quot;-&quot;??\ _€_-;_-@_-"/>
    <numFmt numFmtId="175" formatCode="dd\.mm\.yyyy;@"/>
    <numFmt numFmtId="176" formatCode="_(* #,##0.00_);_(* \(#,##0.00\);_(* \-??_);_(@_)"/>
  </numFmts>
  <fonts count="70" x14ac:knownFonts="1">
    <font>
      <sz val="11"/>
      <color theme="1"/>
      <name val="Calibri"/>
      <family val="2"/>
      <scheme val="minor"/>
    </font>
    <font>
      <sz val="10"/>
      <name val="Arial"/>
      <family val="2"/>
    </font>
    <font>
      <sz val="11"/>
      <color indexed="8"/>
      <name val="Calibri"/>
      <family val="2"/>
    </font>
    <font>
      <b/>
      <sz val="9"/>
      <name val="Arial"/>
      <family val="2"/>
    </font>
    <font>
      <b/>
      <sz val="10"/>
      <name val="Arial"/>
      <family val="2"/>
    </font>
    <font>
      <b/>
      <u/>
      <sz val="10"/>
      <name val="Arial"/>
      <family val="2"/>
    </font>
    <font>
      <b/>
      <sz val="8"/>
      <name val="Arial"/>
      <family val="2"/>
    </font>
    <font>
      <sz val="11"/>
      <name val="Arial"/>
      <family val="2"/>
    </font>
    <font>
      <b/>
      <sz val="12"/>
      <name val="Arial"/>
      <family val="2"/>
    </font>
    <font>
      <b/>
      <sz val="11"/>
      <name val="Arial"/>
      <family val="2"/>
    </font>
    <font>
      <sz val="10"/>
      <name val="Arial Black"/>
      <family val="2"/>
    </font>
    <font>
      <sz val="11"/>
      <name val="Times New Roman"/>
      <family val="1"/>
    </font>
    <font>
      <sz val="11"/>
      <color theme="1"/>
      <name val="Calibri"/>
      <family val="2"/>
      <scheme val="minor"/>
    </font>
    <font>
      <u/>
      <sz val="11"/>
      <color theme="10"/>
      <name val="Calibri"/>
      <family val="2"/>
      <scheme val="minor"/>
    </font>
    <font>
      <sz val="11"/>
      <color rgb="FF000000"/>
      <name val="Calibri"/>
      <family val="2"/>
      <scheme val="minor"/>
    </font>
    <font>
      <b/>
      <sz val="11"/>
      <color theme="1"/>
      <name val="Calibri"/>
      <family val="2"/>
      <scheme val="minor"/>
    </font>
    <font>
      <sz val="10"/>
      <color theme="1"/>
      <name val="Arial"/>
      <family val="2"/>
    </font>
    <font>
      <b/>
      <sz val="10"/>
      <color theme="1"/>
      <name val="Arial"/>
      <family val="2"/>
    </font>
    <font>
      <sz val="10"/>
      <color rgb="FF000000"/>
      <name val="Arial"/>
      <family val="2"/>
    </font>
    <font>
      <sz val="9"/>
      <color theme="1"/>
      <name val="Arial"/>
      <family val="2"/>
    </font>
    <font>
      <sz val="8"/>
      <color theme="1"/>
      <name val="Arial"/>
      <family val="2"/>
    </font>
    <font>
      <sz val="11"/>
      <color theme="1"/>
      <name val="Arial"/>
      <family val="2"/>
    </font>
    <font>
      <sz val="10"/>
      <color theme="0"/>
      <name val="Arial"/>
      <family val="2"/>
    </font>
    <font>
      <sz val="10"/>
      <color rgb="FFFF0000"/>
      <name val="Arial"/>
      <family val="2"/>
    </font>
    <font>
      <sz val="9"/>
      <color rgb="FFFF0000"/>
      <name val="Arial"/>
      <family val="2"/>
    </font>
    <font>
      <sz val="12"/>
      <color theme="1"/>
      <name val="Arial"/>
      <family val="2"/>
    </font>
    <font>
      <sz val="11"/>
      <color theme="0"/>
      <name val="Arial"/>
      <family val="2"/>
    </font>
    <font>
      <sz val="11"/>
      <color rgb="FFFF0000"/>
      <name val="Arial"/>
      <family val="2"/>
    </font>
    <font>
      <sz val="12"/>
      <color theme="0"/>
      <name val="Arial"/>
      <family val="2"/>
    </font>
    <font>
      <sz val="10"/>
      <color theme="0"/>
      <name val="Arial Black"/>
      <family val="2"/>
    </font>
    <font>
      <b/>
      <sz val="10"/>
      <color theme="0"/>
      <name val="Arial"/>
      <family val="2"/>
    </font>
    <font>
      <b/>
      <sz val="11"/>
      <color theme="0"/>
      <name val="Arial Black"/>
      <family val="2"/>
    </font>
    <font>
      <u/>
      <sz val="10"/>
      <color theme="1"/>
      <name val="Arial"/>
      <family val="2"/>
    </font>
    <font>
      <b/>
      <sz val="10"/>
      <color rgb="FF000000"/>
      <name val="Arial"/>
      <family val="2"/>
    </font>
    <font>
      <b/>
      <sz val="10"/>
      <color theme="0"/>
      <name val="Arial Black"/>
      <family val="2"/>
    </font>
    <font>
      <sz val="10"/>
      <color theme="1"/>
      <name val="Arial Black"/>
      <family val="2"/>
    </font>
    <font>
      <b/>
      <u val="singleAccounting"/>
      <sz val="10"/>
      <color theme="0"/>
      <name val="Arial Black"/>
      <family val="2"/>
    </font>
    <font>
      <sz val="10"/>
      <color theme="1"/>
      <name val="Calibri"/>
      <family val="2"/>
      <scheme val="minor"/>
    </font>
    <font>
      <u/>
      <sz val="10"/>
      <color theme="10"/>
      <name val="Arial"/>
      <family val="2"/>
    </font>
    <font>
      <b/>
      <sz val="11"/>
      <color theme="0"/>
      <name val="Arial"/>
      <family val="2"/>
    </font>
    <font>
      <i/>
      <sz val="10"/>
      <color theme="1"/>
      <name val="Arial"/>
      <family val="2"/>
    </font>
    <font>
      <sz val="9"/>
      <color theme="1"/>
      <name val="Calibri"/>
      <family val="2"/>
      <scheme val="minor"/>
    </font>
    <font>
      <i/>
      <sz val="11"/>
      <color theme="1"/>
      <name val="Arial"/>
      <family val="2"/>
    </font>
    <font>
      <b/>
      <sz val="10"/>
      <color rgb="FFFFFFFF"/>
      <name val="Arial"/>
      <family val="2"/>
    </font>
    <font>
      <b/>
      <i/>
      <u/>
      <sz val="11"/>
      <color theme="8" tint="-0.499984740745262"/>
      <name val="Arial Black"/>
      <family val="2"/>
    </font>
    <font>
      <b/>
      <u/>
      <sz val="10"/>
      <color theme="1"/>
      <name val="Arial"/>
      <family val="2"/>
    </font>
    <font>
      <b/>
      <sz val="10"/>
      <color theme="1"/>
      <name val="Calibri"/>
      <family val="2"/>
      <scheme val="minor"/>
    </font>
    <font>
      <b/>
      <i/>
      <sz val="10"/>
      <color theme="1"/>
      <name val="Arial"/>
      <family val="2"/>
    </font>
    <font>
      <b/>
      <sz val="16"/>
      <color theme="1"/>
      <name val="Arial"/>
      <family val="2"/>
    </font>
    <font>
      <b/>
      <sz val="10"/>
      <color theme="1"/>
      <name val="Trebuchet MS"/>
      <family val="2"/>
    </font>
    <font>
      <b/>
      <sz val="12"/>
      <color theme="1"/>
      <name val="Trebuchet MS"/>
      <family val="2"/>
    </font>
    <font>
      <b/>
      <sz val="12"/>
      <color theme="1"/>
      <name val="Arial"/>
      <family val="2"/>
    </font>
    <font>
      <sz val="11"/>
      <color indexed="8"/>
      <name val="Calibri"/>
      <family val="2"/>
      <charset val="1"/>
    </font>
    <font>
      <sz val="12"/>
      <name val="Arial"/>
      <family val="2"/>
    </font>
    <font>
      <b/>
      <i/>
      <u/>
      <sz val="10"/>
      <color theme="8" tint="-0.499984740745262"/>
      <name val="Arial"/>
      <family val="2"/>
    </font>
    <font>
      <i/>
      <sz val="10"/>
      <name val="Arial"/>
      <family val="2"/>
    </font>
    <font>
      <b/>
      <sz val="16"/>
      <name val="Arial"/>
      <family val="2"/>
    </font>
    <font>
      <sz val="16"/>
      <color theme="1"/>
      <name val="Arial"/>
      <family val="2"/>
    </font>
    <font>
      <u/>
      <sz val="16"/>
      <color theme="10"/>
      <name val="Calibri"/>
      <family val="2"/>
      <scheme val="minor"/>
    </font>
    <font>
      <b/>
      <sz val="16"/>
      <color theme="0"/>
      <name val="Arial"/>
      <family val="2"/>
    </font>
    <font>
      <sz val="16"/>
      <color rgb="FF000000"/>
      <name val="Arial"/>
      <family val="2"/>
    </font>
    <font>
      <i/>
      <sz val="16"/>
      <color rgb="FF000000"/>
      <name val="Arial"/>
      <family val="2"/>
    </font>
    <font>
      <sz val="16"/>
      <color theme="1"/>
      <name val="Calibri"/>
      <family val="2"/>
      <scheme val="minor"/>
    </font>
    <font>
      <b/>
      <sz val="16"/>
      <color theme="1"/>
      <name val="Calibri"/>
      <family val="2"/>
      <scheme val="minor"/>
    </font>
    <font>
      <b/>
      <sz val="16"/>
      <name val="Calibri"/>
      <family val="2"/>
      <scheme val="minor"/>
    </font>
    <font>
      <sz val="16"/>
      <color rgb="FFFF0000"/>
      <name val="Calibri"/>
      <family val="2"/>
      <scheme val="minor"/>
    </font>
    <font>
      <sz val="16"/>
      <name val="Arial"/>
      <family val="2"/>
    </font>
    <font>
      <sz val="16"/>
      <color rgb="FFFF0000"/>
      <name val="Arial"/>
      <family val="2"/>
    </font>
    <font>
      <sz val="16"/>
      <color theme="1"/>
      <name val="Book Antiqua"/>
      <family val="1"/>
    </font>
    <font>
      <sz val="10"/>
      <color rgb="FFFFFFFF"/>
      <name val="Arial"/>
      <family val="2"/>
    </font>
  </fonts>
  <fills count="14">
    <fill>
      <patternFill patternType="none"/>
    </fill>
    <fill>
      <patternFill patternType="gray125"/>
    </fill>
    <fill>
      <patternFill patternType="solid">
        <fgColor indexed="65"/>
        <bgColor indexed="64"/>
      </patternFill>
    </fill>
    <fill>
      <patternFill patternType="solid">
        <fgColor theme="0"/>
        <bgColor indexed="64"/>
      </patternFill>
    </fill>
    <fill>
      <patternFill patternType="solid">
        <fgColor rgb="FFFFC000"/>
        <bgColor indexed="64"/>
      </patternFill>
    </fill>
    <fill>
      <patternFill patternType="solid">
        <fgColor theme="4" tint="-0.499984740745262"/>
        <bgColor indexed="64"/>
      </patternFill>
    </fill>
    <fill>
      <patternFill patternType="solid">
        <fgColor theme="4" tint="-0.249977111117893"/>
        <bgColor indexed="64"/>
      </patternFill>
    </fill>
    <fill>
      <patternFill patternType="solid">
        <fgColor rgb="FFA6A6A6"/>
        <bgColor rgb="FF000000"/>
      </patternFill>
    </fill>
    <fill>
      <patternFill patternType="solid">
        <fgColor theme="0"/>
        <bgColor rgb="FF000000"/>
      </patternFill>
    </fill>
    <fill>
      <patternFill patternType="solid">
        <fgColor theme="4" tint="-0.499984740745262"/>
        <bgColor rgb="FF000000"/>
      </patternFill>
    </fill>
    <fill>
      <patternFill patternType="solid">
        <fgColor rgb="FFFFFFFF"/>
        <bgColor rgb="FF000000"/>
      </patternFill>
    </fill>
    <fill>
      <patternFill patternType="solid">
        <fgColor rgb="FF203764"/>
        <bgColor rgb="FF000000"/>
      </patternFill>
    </fill>
    <fill>
      <patternFill patternType="solid">
        <fgColor theme="4" tint="0.39997558519241921"/>
        <bgColor indexed="64"/>
      </patternFill>
    </fill>
    <fill>
      <patternFill patternType="solid">
        <fgColor theme="4" tint="0.79998168889431442"/>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top style="thin">
        <color indexed="64"/>
      </top>
      <bottom style="double">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medium">
        <color indexed="64"/>
      </bottom>
      <diagonal/>
    </border>
    <border>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top style="thin">
        <color rgb="FFFFFFFF"/>
      </top>
      <bottom/>
      <diagonal/>
    </border>
    <border>
      <left style="thin">
        <color rgb="FFFFFFFF"/>
      </left>
      <right style="thin">
        <color rgb="FFFFFFFF"/>
      </right>
      <top style="thin">
        <color rgb="FFFFFFFF"/>
      </top>
      <bottom/>
      <diagonal/>
    </border>
    <border>
      <left/>
      <right style="thin">
        <color rgb="FFFFFFFF"/>
      </right>
      <top style="thin">
        <color rgb="FFFFFFFF"/>
      </top>
      <bottom/>
      <diagonal/>
    </border>
    <border>
      <left style="thin">
        <color rgb="FFFFFFFF"/>
      </left>
      <right style="thin">
        <color rgb="FFFFFFFF"/>
      </right>
      <top/>
      <bottom/>
      <diagonal/>
    </border>
    <border>
      <left style="thin">
        <color rgb="FFFFFFFF"/>
      </left>
      <right/>
      <top style="thin">
        <color rgb="FFFFFFFF"/>
      </top>
      <bottom style="thin">
        <color indexed="64"/>
      </bottom>
      <diagonal/>
    </border>
    <border>
      <left style="thin">
        <color theme="0"/>
      </left>
      <right style="thin">
        <color theme="0"/>
      </right>
      <top style="thin">
        <color rgb="FFFFFFFF"/>
      </top>
      <bottom style="thin">
        <color theme="0"/>
      </bottom>
      <diagonal/>
    </border>
    <border>
      <left style="medium">
        <color theme="0"/>
      </left>
      <right/>
      <top style="medium">
        <color theme="0"/>
      </top>
      <bottom/>
      <diagonal/>
    </border>
    <border>
      <left/>
      <right style="medium">
        <color theme="0"/>
      </right>
      <top style="medium">
        <color theme="0"/>
      </top>
      <bottom/>
      <diagonal/>
    </border>
    <border>
      <left/>
      <right/>
      <top style="medium">
        <color theme="0"/>
      </top>
      <bottom/>
      <diagonal/>
    </border>
    <border>
      <left style="medium">
        <color theme="0"/>
      </left>
      <right/>
      <top style="medium">
        <color theme="0"/>
      </top>
      <bottom style="medium">
        <color theme="0"/>
      </bottom>
      <diagonal/>
    </border>
    <border>
      <left style="medium">
        <color theme="0"/>
      </left>
      <right style="medium">
        <color theme="0"/>
      </right>
      <top style="medium">
        <color theme="0"/>
      </top>
      <bottom style="medium">
        <color theme="0"/>
      </bottom>
      <diagonal/>
    </border>
    <border>
      <left style="thin">
        <color rgb="FFFFFFFF"/>
      </left>
      <right/>
      <top style="thin">
        <color rgb="FFFFFFFF"/>
      </top>
      <bottom style="thin">
        <color rgb="FFFFFFFF"/>
      </bottom>
      <diagonal/>
    </border>
    <border>
      <left/>
      <right style="thin">
        <color rgb="FFFFFFFF"/>
      </right>
      <top style="thin">
        <color rgb="FFFFFFFF"/>
      </top>
      <bottom style="thin">
        <color rgb="FFFFFFFF"/>
      </bottom>
      <diagonal/>
    </border>
    <border>
      <left style="medium">
        <color indexed="64"/>
      </left>
      <right style="medium">
        <color indexed="64"/>
      </right>
      <top style="thin">
        <color indexed="64"/>
      </top>
      <bottom/>
      <diagonal/>
    </border>
    <border>
      <left/>
      <right style="medium">
        <color indexed="64"/>
      </right>
      <top/>
      <bottom/>
      <diagonal/>
    </border>
    <border>
      <left/>
      <right style="medium">
        <color indexed="64"/>
      </right>
      <top style="thin">
        <color indexed="64"/>
      </top>
      <bottom style="thin">
        <color indexed="64"/>
      </bottom>
      <diagonal/>
    </border>
    <border>
      <left/>
      <right/>
      <top/>
      <bottom style="double">
        <color indexed="64"/>
      </bottom>
      <diagonal/>
    </border>
  </borders>
  <cellStyleXfs count="97">
    <xf numFmtId="0" fontId="0" fillId="0" borderId="0"/>
    <xf numFmtId="165" fontId="12" fillId="0" borderId="0" applyFont="0" applyFill="0" applyBorder="0" applyAlignment="0" applyProtection="0"/>
    <xf numFmtId="173" fontId="12" fillId="0" borderId="0" applyFont="0" applyFill="0" applyBorder="0" applyAlignment="0" applyProtection="0"/>
    <xf numFmtId="164" fontId="1" fillId="0" borderId="0" applyFont="0" applyFill="0" applyBorder="0" applyAlignment="0" applyProtection="0"/>
    <xf numFmtId="0" fontId="13" fillId="0" borderId="0" applyNumberFormat="0" applyFill="0" applyBorder="0" applyAlignment="0" applyProtection="0"/>
    <xf numFmtId="43" fontId="12" fillId="0" borderId="0" applyFont="0" applyFill="0" applyBorder="0" applyAlignment="0" applyProtection="0"/>
    <xf numFmtId="41" fontId="12" fillId="0" borderId="0" applyFont="0" applyFill="0" applyBorder="0" applyAlignment="0" applyProtection="0"/>
    <xf numFmtId="165" fontId="12" fillId="0" borderId="0" applyFont="0" applyFill="0" applyBorder="0" applyAlignment="0" applyProtection="0"/>
    <xf numFmtId="165" fontId="1" fillId="0" borderId="0" applyFont="0" applyFill="0" applyBorder="0" applyAlignment="0" applyProtection="0"/>
    <xf numFmtId="173" fontId="12" fillId="0" borderId="0" applyFont="0" applyFill="0" applyBorder="0" applyAlignment="0" applyProtection="0"/>
    <xf numFmtId="164" fontId="12" fillId="0" borderId="0" applyFont="0" applyFill="0" applyBorder="0" applyAlignment="0" applyProtection="0"/>
    <xf numFmtId="164" fontId="1"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6" fontId="12" fillId="0" borderId="0" applyFont="0" applyFill="0" applyBorder="0" applyAlignment="0" applyProtection="0"/>
    <xf numFmtId="164" fontId="1" fillId="0" borderId="0" applyFont="0" applyFill="0" applyBorder="0" applyAlignment="0" applyProtection="0"/>
    <xf numFmtId="164" fontId="12"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 fillId="0" borderId="0"/>
    <xf numFmtId="0" fontId="1" fillId="0" borderId="0"/>
    <xf numFmtId="0" fontId="1" fillId="0" borderId="0"/>
    <xf numFmtId="0" fontId="1" fillId="0" borderId="0"/>
    <xf numFmtId="0" fontId="1" fillId="0" borderId="0"/>
    <xf numFmtId="0" fontId="12" fillId="0" borderId="0"/>
    <xf numFmtId="0" fontId="12" fillId="0" borderId="0"/>
    <xf numFmtId="0" fontId="1" fillId="0" borderId="0" applyNumberFormat="0" applyFill="0" applyBorder="0" applyAlignment="0" applyProtection="0"/>
    <xf numFmtId="0" fontId="14" fillId="0" borderId="0"/>
    <xf numFmtId="0" fontId="1" fillId="0" borderId="0" applyNumberFormat="0" applyFill="0" applyBorder="0" applyAlignment="0" applyProtection="0"/>
    <xf numFmtId="0" fontId="1" fillId="0" borderId="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0" fontId="52" fillId="0" borderId="0"/>
    <xf numFmtId="176" fontId="1" fillId="0" borderId="0" applyFill="0" applyBorder="0" applyAlignment="0" applyProtection="0"/>
  </cellStyleXfs>
  <cellXfs count="693">
    <xf numFmtId="0" fontId="0" fillId="0" borderId="0" xfId="0"/>
    <xf numFmtId="0" fontId="16" fillId="0" borderId="0" xfId="0" applyFont="1" applyAlignment="1">
      <alignment vertical="center"/>
    </xf>
    <xf numFmtId="0" fontId="16" fillId="0" borderId="0" xfId="0" applyFont="1"/>
    <xf numFmtId="0" fontId="17" fillId="0" borderId="0" xfId="0" applyFont="1" applyAlignment="1">
      <alignment vertical="center"/>
    </xf>
    <xf numFmtId="0" fontId="18" fillId="0" borderId="0" xfId="0" applyFont="1" applyAlignment="1">
      <alignment vertical="center"/>
    </xf>
    <xf numFmtId="0" fontId="19" fillId="3" borderId="0" xfId="0" applyFont="1" applyFill="1"/>
    <xf numFmtId="0" fontId="17" fillId="3" borderId="1" xfId="0" applyFont="1" applyFill="1" applyBorder="1"/>
    <xf numFmtId="168" fontId="16" fillId="3" borderId="1" xfId="5" applyNumberFormat="1" applyFont="1" applyFill="1" applyBorder="1"/>
    <xf numFmtId="169" fontId="1" fillId="3" borderId="1" xfId="5" applyNumberFormat="1" applyFont="1" applyFill="1" applyBorder="1"/>
    <xf numFmtId="169" fontId="1" fillId="3" borderId="0" xfId="5" applyNumberFormat="1" applyFont="1" applyFill="1"/>
    <xf numFmtId="0" fontId="16" fillId="3" borderId="2" xfId="0" applyFont="1" applyFill="1" applyBorder="1"/>
    <xf numFmtId="0" fontId="16" fillId="3" borderId="0" xfId="0" applyFont="1" applyFill="1"/>
    <xf numFmtId="0" fontId="16" fillId="0" borderId="0" xfId="0" applyFont="1" applyAlignment="1">
      <alignment horizontal="left" vertical="top" wrapText="1"/>
    </xf>
    <xf numFmtId="0" fontId="17" fillId="3" borderId="0" xfId="0" applyFont="1" applyFill="1"/>
    <xf numFmtId="0" fontId="4" fillId="3" borderId="3" xfId="32" applyFont="1" applyFill="1" applyBorder="1" applyAlignment="1">
      <alignment horizontal="left"/>
    </xf>
    <xf numFmtId="0" fontId="4" fillId="3" borderId="0" xfId="32" applyFont="1" applyFill="1" applyAlignment="1">
      <alignment horizontal="center"/>
    </xf>
    <xf numFmtId="0" fontId="16" fillId="3" borderId="0" xfId="0" applyFont="1" applyFill="1" applyBorder="1"/>
    <xf numFmtId="167" fontId="4" fillId="3" borderId="0" xfId="14" applyNumberFormat="1" applyFont="1" applyFill="1" applyBorder="1"/>
    <xf numFmtId="167" fontId="16" fillId="3" borderId="0" xfId="0" applyNumberFormat="1" applyFont="1" applyFill="1"/>
    <xf numFmtId="167" fontId="1" fillId="3" borderId="0" xfId="14" applyNumberFormat="1" applyFont="1" applyFill="1"/>
    <xf numFmtId="0" fontId="17" fillId="0" borderId="0" xfId="0" applyFont="1"/>
    <xf numFmtId="167" fontId="4" fillId="3" borderId="4" xfId="14" applyNumberFormat="1" applyFont="1" applyFill="1" applyBorder="1"/>
    <xf numFmtId="0" fontId="1" fillId="3" borderId="0" xfId="32" applyFont="1" applyFill="1" applyBorder="1" applyAlignment="1">
      <alignment horizontal="left"/>
    </xf>
    <xf numFmtId="41" fontId="4" fillId="3" borderId="4" xfId="6" applyFont="1" applyFill="1" applyBorder="1"/>
    <xf numFmtId="169" fontId="1" fillId="3" borderId="0" xfId="10" applyNumberFormat="1" applyFont="1" applyFill="1"/>
    <xf numFmtId="41" fontId="17" fillId="3" borderId="4" xfId="0" applyNumberFormat="1" applyFont="1" applyFill="1" applyBorder="1"/>
    <xf numFmtId="0" fontId="4" fillId="3" borderId="3" xfId="33" applyFont="1" applyFill="1" applyBorder="1" applyAlignment="1">
      <alignment horizontal="left"/>
    </xf>
    <xf numFmtId="0" fontId="1" fillId="3" borderId="0" xfId="0" applyFont="1" applyFill="1"/>
    <xf numFmtId="169" fontId="21" fillId="0" borderId="0" xfId="5" applyNumberFormat="1" applyFont="1"/>
    <xf numFmtId="0" fontId="4" fillId="3" borderId="0" xfId="33" applyFont="1" applyFill="1"/>
    <xf numFmtId="0" fontId="0" fillId="3" borderId="0" xfId="0" applyFill="1"/>
    <xf numFmtId="0" fontId="4" fillId="0" borderId="0" xfId="0" applyFont="1"/>
    <xf numFmtId="0" fontId="21" fillId="0" borderId="0" xfId="0" applyFont="1"/>
    <xf numFmtId="0" fontId="16" fillId="0" borderId="0" xfId="0" applyFont="1" applyBorder="1"/>
    <xf numFmtId="0" fontId="16" fillId="4" borderId="0" xfId="0" applyFont="1" applyFill="1"/>
    <xf numFmtId="0" fontId="17" fillId="0" borderId="0" xfId="0" applyFont="1" applyBorder="1" applyAlignment="1">
      <alignment horizontal="center"/>
    </xf>
    <xf numFmtId="0" fontId="16" fillId="0" borderId="0" xfId="0" applyFont="1" applyFill="1"/>
    <xf numFmtId="0" fontId="4" fillId="3" borderId="3" xfId="37" applyFont="1" applyFill="1" applyBorder="1" applyAlignment="1">
      <alignment horizontal="left"/>
    </xf>
    <xf numFmtId="0" fontId="5" fillId="3" borderId="0" xfId="37" applyFont="1" applyFill="1" applyBorder="1" applyAlignment="1">
      <alignment horizontal="center"/>
    </xf>
    <xf numFmtId="0" fontId="5" fillId="3" borderId="0" xfId="37" applyFont="1" applyFill="1" applyAlignment="1">
      <alignment horizontal="center"/>
    </xf>
    <xf numFmtId="0" fontId="1" fillId="3" borderId="0" xfId="39" applyFont="1" applyFill="1" applyBorder="1"/>
    <xf numFmtId="0" fontId="4" fillId="3" borderId="0" xfId="39" applyFont="1" applyFill="1"/>
    <xf numFmtId="0" fontId="4" fillId="3" borderId="0" xfId="39" applyFont="1" applyFill="1" applyBorder="1"/>
    <xf numFmtId="167" fontId="4" fillId="3" borderId="4" xfId="12" applyNumberFormat="1" applyFont="1" applyFill="1" applyBorder="1"/>
    <xf numFmtId="0" fontId="16" fillId="0" borderId="0" xfId="0" applyFont="1" applyAlignment="1">
      <alignment vertical="top" wrapText="1"/>
    </xf>
    <xf numFmtId="0" fontId="20" fillId="0" borderId="0" xfId="0" applyFont="1" applyFill="1"/>
    <xf numFmtId="0" fontId="6" fillId="0" borderId="0" xfId="0" applyFont="1" applyFill="1"/>
    <xf numFmtId="43" fontId="20" fillId="0" borderId="0" xfId="5" applyFont="1" applyFill="1"/>
    <xf numFmtId="167" fontId="6" fillId="0" borderId="0" xfId="5" applyNumberFormat="1" applyFont="1" applyFill="1"/>
    <xf numFmtId="167" fontId="20" fillId="0" borderId="0" xfId="5" applyNumberFormat="1" applyFont="1" applyFill="1"/>
    <xf numFmtId="41" fontId="20" fillId="0" borderId="0" xfId="0" applyNumberFormat="1" applyFont="1" applyFill="1"/>
    <xf numFmtId="167" fontId="16" fillId="0" borderId="0" xfId="0" applyNumberFormat="1" applyFont="1"/>
    <xf numFmtId="0" fontId="0" fillId="0" borderId="0" xfId="0" applyFill="1"/>
    <xf numFmtId="41" fontId="16" fillId="0" borderId="0" xfId="6" applyFont="1" applyFill="1"/>
    <xf numFmtId="0" fontId="19" fillId="0" borderId="0" xfId="0" applyFont="1" applyFill="1"/>
    <xf numFmtId="0" fontId="22" fillId="0" borderId="0" xfId="0" applyFont="1"/>
    <xf numFmtId="167" fontId="22" fillId="0" borderId="0" xfId="5" applyNumberFormat="1" applyFont="1"/>
    <xf numFmtId="167" fontId="4" fillId="0" borderId="4" xfId="5" applyNumberFormat="1" applyFont="1" applyBorder="1"/>
    <xf numFmtId="169" fontId="1" fillId="0" borderId="0" xfId="5" applyNumberFormat="1" applyFont="1"/>
    <xf numFmtId="167" fontId="23" fillId="0" borderId="0" xfId="5" applyNumberFormat="1" applyFont="1"/>
    <xf numFmtId="172" fontId="16" fillId="0" borderId="0" xfId="0" applyNumberFormat="1" applyFont="1" applyAlignment="1">
      <alignment horizontal="right"/>
    </xf>
    <xf numFmtId="167" fontId="16" fillId="0" borderId="0" xfId="5" applyNumberFormat="1" applyFont="1"/>
    <xf numFmtId="0" fontId="16" fillId="0" borderId="0" xfId="0" applyFont="1" applyAlignment="1">
      <alignment horizontal="left"/>
    </xf>
    <xf numFmtId="167" fontId="16" fillId="0" borderId="0" xfId="5" applyNumberFormat="1" applyFont="1" applyAlignment="1">
      <alignment horizontal="center"/>
    </xf>
    <xf numFmtId="0" fontId="3" fillId="0" borderId="0" xfId="0" applyFont="1" applyFill="1"/>
    <xf numFmtId="167" fontId="19" fillId="0" borderId="0" xfId="0" applyNumberFormat="1" applyFont="1" applyFill="1"/>
    <xf numFmtId="171" fontId="24" fillId="0" borderId="0" xfId="6" applyNumberFormat="1" applyFont="1" applyFill="1"/>
    <xf numFmtId="0" fontId="22" fillId="0" borderId="0" xfId="0" applyFont="1" applyFill="1"/>
    <xf numFmtId="0" fontId="4" fillId="0" borderId="0" xfId="0" applyFont="1" applyFill="1"/>
    <xf numFmtId="167" fontId="16" fillId="0" borderId="0" xfId="5" applyNumberFormat="1" applyFont="1" applyFill="1"/>
    <xf numFmtId="0" fontId="16" fillId="0" borderId="0" xfId="0" applyFont="1" applyFill="1" applyAlignment="1">
      <alignment horizontal="left"/>
    </xf>
    <xf numFmtId="167" fontId="21" fillId="0" borderId="0" xfId="5" applyNumberFormat="1" applyFont="1"/>
    <xf numFmtId="167" fontId="4" fillId="3" borderId="4" xfId="33" applyNumberFormat="1" applyFont="1" applyFill="1" applyBorder="1"/>
    <xf numFmtId="41" fontId="17" fillId="3" borderId="0" xfId="0" applyNumberFormat="1" applyFont="1" applyFill="1" applyBorder="1"/>
    <xf numFmtId="167" fontId="4" fillId="3" borderId="0" xfId="33" applyNumberFormat="1" applyFont="1" applyFill="1" applyBorder="1"/>
    <xf numFmtId="0" fontId="16" fillId="0" borderId="0" xfId="0" applyFont="1" applyAlignment="1">
      <alignment horizontal="left"/>
    </xf>
    <xf numFmtId="0" fontId="20" fillId="3" borderId="0" xfId="0" applyFont="1" applyFill="1"/>
    <xf numFmtId="0" fontId="6" fillId="3" borderId="0" xfId="0" applyFont="1" applyFill="1"/>
    <xf numFmtId="0" fontId="8" fillId="0" borderId="0" xfId="0" applyFont="1" applyFill="1"/>
    <xf numFmtId="0" fontId="25" fillId="0" borderId="0" xfId="0" applyFont="1" applyFill="1"/>
    <xf numFmtId="167" fontId="4" fillId="0" borderId="9" xfId="5" applyNumberFormat="1" applyFont="1" applyFill="1" applyBorder="1"/>
    <xf numFmtId="167" fontId="16" fillId="0" borderId="0" xfId="0" applyNumberFormat="1" applyFont="1" applyFill="1"/>
    <xf numFmtId="167" fontId="1" fillId="0" borderId="0" xfId="5" applyNumberFormat="1" applyFont="1" applyFill="1"/>
    <xf numFmtId="0" fontId="7" fillId="0" borderId="0" xfId="0" applyFont="1" applyAlignment="1">
      <alignment horizontal="center"/>
    </xf>
    <xf numFmtId="167" fontId="21" fillId="0" borderId="0" xfId="5" applyNumberFormat="1" applyFont="1" applyAlignment="1">
      <alignment horizontal="center"/>
    </xf>
    <xf numFmtId="0" fontId="9" fillId="0" borderId="0" xfId="0" applyFont="1"/>
    <xf numFmtId="167" fontId="26" fillId="0" borderId="0" xfId="5" applyNumberFormat="1" applyFont="1"/>
    <xf numFmtId="167" fontId="27" fillId="0" borderId="0" xfId="5" applyNumberFormat="1" applyFont="1"/>
    <xf numFmtId="167" fontId="16" fillId="0" borderId="0" xfId="5" applyNumberFormat="1" applyFont="1" applyBorder="1"/>
    <xf numFmtId="0" fontId="16" fillId="0" borderId="0" xfId="0" applyFont="1" applyBorder="1" applyAlignment="1">
      <alignment horizontal="left"/>
    </xf>
    <xf numFmtId="167" fontId="16" fillId="0" borderId="0" xfId="5" applyNumberFormat="1" applyFont="1" applyBorder="1" applyAlignment="1">
      <alignment horizontal="center"/>
    </xf>
    <xf numFmtId="167" fontId="4" fillId="0" borderId="0" xfId="5" applyNumberFormat="1" applyFont="1" applyBorder="1"/>
    <xf numFmtId="167" fontId="23" fillId="0" borderId="0" xfId="5" applyNumberFormat="1" applyFont="1" applyBorder="1"/>
    <xf numFmtId="0" fontId="28" fillId="0" borderId="0" xfId="0" applyFont="1" applyFill="1"/>
    <xf numFmtId="167" fontId="25" fillId="0" borderId="0" xfId="5" applyNumberFormat="1" applyFont="1" applyFill="1" applyAlignment="1"/>
    <xf numFmtId="167" fontId="8" fillId="0" borderId="0" xfId="5" applyNumberFormat="1" applyFont="1" applyFill="1" applyAlignment="1"/>
    <xf numFmtId="0" fontId="25" fillId="0" borderId="0" xfId="0" applyFont="1" applyFill="1" applyAlignment="1"/>
    <xf numFmtId="0" fontId="8" fillId="0" borderId="0" xfId="0" applyFont="1" applyFill="1" applyAlignment="1"/>
    <xf numFmtId="14" fontId="3" fillId="3" borderId="0" xfId="39" applyNumberFormat="1" applyFont="1" applyFill="1" applyBorder="1" applyAlignment="1">
      <alignment horizontal="center"/>
    </xf>
    <xf numFmtId="0" fontId="15" fillId="0" borderId="0" xfId="0" applyFont="1"/>
    <xf numFmtId="43" fontId="16" fillId="0" borderId="0" xfId="5" applyFont="1" applyFill="1"/>
    <xf numFmtId="167" fontId="4" fillId="0" borderId="0" xfId="5" applyNumberFormat="1" applyFont="1" applyFill="1"/>
    <xf numFmtId="167" fontId="16" fillId="0" borderId="0" xfId="5" applyNumberFormat="1" applyFont="1" applyFill="1" applyAlignment="1">
      <alignment horizontal="center"/>
    </xf>
    <xf numFmtId="167" fontId="8" fillId="0" borderId="0" xfId="5" applyNumberFormat="1" applyFont="1" applyFill="1" applyAlignment="1">
      <alignment horizontal="left"/>
    </xf>
    <xf numFmtId="167" fontId="29" fillId="5" borderId="0" xfId="0" applyNumberFormat="1" applyFont="1" applyFill="1" applyAlignment="1">
      <alignment horizontal="center" vertical="center"/>
    </xf>
    <xf numFmtId="0" fontId="30" fillId="6" borderId="0" xfId="0" applyFont="1" applyFill="1" applyAlignment="1">
      <alignment vertical="center"/>
    </xf>
    <xf numFmtId="167" fontId="30" fillId="6" borderId="0" xfId="5" applyNumberFormat="1" applyFont="1" applyFill="1" applyBorder="1"/>
    <xf numFmtId="167" fontId="30" fillId="6" borderId="0" xfId="5" applyNumberFormat="1" applyFont="1" applyFill="1" applyBorder="1" applyAlignment="1">
      <alignment vertical="center"/>
    </xf>
    <xf numFmtId="0" fontId="29" fillId="5" borderId="0" xfId="0" applyFont="1" applyFill="1" applyAlignment="1">
      <alignment horizontal="center" vertical="center"/>
    </xf>
    <xf numFmtId="0" fontId="31" fillId="5" borderId="0" xfId="0" applyFont="1" applyFill="1"/>
    <xf numFmtId="0" fontId="17" fillId="3" borderId="1" xfId="0" applyFont="1" applyFill="1" applyBorder="1" applyAlignment="1">
      <alignment horizontal="center" vertical="center" wrapText="1"/>
    </xf>
    <xf numFmtId="9" fontId="16" fillId="3" borderId="8" xfId="94" applyFont="1" applyFill="1" applyBorder="1"/>
    <xf numFmtId="0" fontId="23" fillId="3" borderId="0" xfId="0" applyFont="1" applyFill="1"/>
    <xf numFmtId="169" fontId="4" fillId="3" borderId="0" xfId="5" applyNumberFormat="1" applyFont="1" applyFill="1" applyBorder="1"/>
    <xf numFmtId="0" fontId="17" fillId="0" borderId="0" xfId="0" applyFont="1" applyFill="1"/>
    <xf numFmtId="0" fontId="4" fillId="0" borderId="0" xfId="0" applyFont="1" applyFill="1" applyAlignment="1">
      <alignment wrapText="1"/>
    </xf>
    <xf numFmtId="0" fontId="16" fillId="0" borderId="0" xfId="0" applyFont="1" applyAlignment="1">
      <alignment wrapText="1"/>
    </xf>
    <xf numFmtId="3" fontId="21" fillId="0" borderId="0" xfId="6" applyNumberFormat="1" applyFont="1"/>
    <xf numFmtId="3" fontId="16" fillId="0" borderId="0" xfId="6" applyNumberFormat="1" applyFont="1"/>
    <xf numFmtId="169" fontId="31" fillId="5" borderId="0" xfId="5" applyNumberFormat="1" applyFont="1" applyFill="1" applyBorder="1"/>
    <xf numFmtId="0" fontId="18" fillId="2" borderId="0" xfId="0" applyFont="1" applyFill="1" applyAlignment="1">
      <alignment vertical="center"/>
    </xf>
    <xf numFmtId="0" fontId="16" fillId="2" borderId="0" xfId="0" applyFont="1" applyFill="1"/>
    <xf numFmtId="0" fontId="0" fillId="2" borderId="0" xfId="0" applyFill="1"/>
    <xf numFmtId="168" fontId="16" fillId="3" borderId="9" xfId="5" applyNumberFormat="1" applyFont="1" applyFill="1" applyBorder="1"/>
    <xf numFmtId="0" fontId="32" fillId="3" borderId="1" xfId="0" applyFont="1" applyFill="1" applyBorder="1"/>
    <xf numFmtId="0" fontId="15" fillId="2" borderId="0" xfId="0" applyFont="1" applyFill="1"/>
    <xf numFmtId="0" fontId="16" fillId="0" borderId="0" xfId="0" applyFont="1" applyAlignment="1">
      <alignment horizontal="left" vertical="top" wrapText="1"/>
    </xf>
    <xf numFmtId="0" fontId="16" fillId="0" borderId="0" xfId="0" applyFont="1" applyAlignment="1">
      <alignment vertical="justify" wrapText="1"/>
    </xf>
    <xf numFmtId="0" fontId="16" fillId="0" borderId="0" xfId="0" applyFont="1" applyFill="1" applyAlignment="1">
      <alignment vertical="justify" wrapText="1"/>
    </xf>
    <xf numFmtId="0" fontId="17" fillId="0" borderId="0" xfId="0" applyFont="1" applyAlignment="1">
      <alignment horizontal="left" vertical="top" wrapText="1"/>
    </xf>
    <xf numFmtId="0" fontId="17" fillId="0" borderId="0" xfId="0" applyFont="1" applyAlignment="1">
      <alignment vertical="top" wrapText="1"/>
    </xf>
    <xf numFmtId="0" fontId="16" fillId="2" borderId="0" xfId="0" applyFont="1" applyFill="1" applyAlignment="1">
      <alignment vertical="justify" wrapText="1"/>
    </xf>
    <xf numFmtId="0" fontId="16" fillId="2" borderId="0" xfId="0" applyFont="1" applyFill="1" applyAlignment="1">
      <alignment horizontal="left" vertical="top" wrapText="1"/>
    </xf>
    <xf numFmtId="0" fontId="16" fillId="2" borderId="0" xfId="0" applyFont="1" applyFill="1" applyAlignment="1">
      <alignment vertical="top" wrapText="1"/>
    </xf>
    <xf numFmtId="0" fontId="17" fillId="2" borderId="0" xfId="0" applyFont="1" applyFill="1" applyAlignment="1">
      <alignment vertical="top" wrapText="1"/>
    </xf>
    <xf numFmtId="0" fontId="17" fillId="2" borderId="0" xfId="0" applyFont="1" applyFill="1" applyAlignment="1">
      <alignment vertical="justify" wrapText="1"/>
    </xf>
    <xf numFmtId="0" fontId="30" fillId="3" borderId="0" xfId="0" applyFont="1" applyFill="1" applyAlignment="1">
      <alignment horizontal="left" vertical="center"/>
    </xf>
    <xf numFmtId="0" fontId="30" fillId="3" borderId="0" xfId="0" applyFont="1" applyFill="1" applyAlignment="1">
      <alignment vertical="center"/>
    </xf>
    <xf numFmtId="0" fontId="13" fillId="3" borderId="0" xfId="4" applyFill="1"/>
    <xf numFmtId="0" fontId="18" fillId="2" borderId="0" xfId="0" applyFont="1" applyFill="1" applyBorder="1"/>
    <xf numFmtId="169" fontId="18" fillId="2" borderId="0" xfId="11" applyNumberFormat="1" applyFont="1" applyFill="1" applyBorder="1"/>
    <xf numFmtId="9" fontId="18" fillId="2" borderId="0" xfId="94" applyFont="1" applyFill="1" applyBorder="1"/>
    <xf numFmtId="3" fontId="18" fillId="2" borderId="0" xfId="0" applyNumberFormat="1" applyFont="1" applyFill="1" applyBorder="1"/>
    <xf numFmtId="0" fontId="33" fillId="2" borderId="0" xfId="0" applyFont="1" applyFill="1" applyBorder="1"/>
    <xf numFmtId="0" fontId="0" fillId="3" borderId="0" xfId="0" applyFill="1" applyBorder="1"/>
    <xf numFmtId="0" fontId="33" fillId="2" borderId="0" xfId="0" applyFont="1" applyFill="1" applyBorder="1" applyAlignment="1">
      <alignment vertical="center" wrapText="1"/>
    </xf>
    <xf numFmtId="0" fontId="19" fillId="5" borderId="0" xfId="0" applyFont="1" applyFill="1"/>
    <xf numFmtId="0" fontId="16" fillId="3" borderId="0" xfId="0" applyFont="1" applyFill="1" applyAlignment="1">
      <alignment horizontal="center" vertical="center"/>
    </xf>
    <xf numFmtId="0" fontId="13" fillId="3" borderId="0" xfId="4" applyFill="1" applyAlignment="1">
      <alignment horizontal="center" vertical="center"/>
    </xf>
    <xf numFmtId="170" fontId="34" fillId="5" borderId="0" xfId="5" applyNumberFormat="1" applyFont="1" applyFill="1" applyAlignment="1">
      <alignment horizontal="center" vertical="center"/>
    </xf>
    <xf numFmtId="0" fontId="34" fillId="3" borderId="0" xfId="0" applyFont="1" applyFill="1" applyBorder="1" applyAlignment="1">
      <alignment horizontal="center" vertical="center"/>
    </xf>
    <xf numFmtId="0" fontId="35" fillId="3" borderId="0" xfId="0" applyFont="1" applyFill="1" applyAlignment="1">
      <alignment horizontal="center" vertical="center"/>
    </xf>
    <xf numFmtId="167" fontId="16" fillId="3" borderId="0" xfId="0" applyNumberFormat="1" applyFont="1" applyFill="1" applyAlignment="1">
      <alignment horizontal="center" vertical="center"/>
    </xf>
    <xf numFmtId="0" fontId="34" fillId="3" borderId="0" xfId="0" applyFont="1" applyFill="1" applyAlignment="1">
      <alignment horizontal="center" vertical="center"/>
    </xf>
    <xf numFmtId="0" fontId="4" fillId="3" borderId="0" xfId="0" applyFont="1" applyFill="1" applyAlignment="1">
      <alignment horizontal="center" vertical="center"/>
    </xf>
    <xf numFmtId="0" fontId="10" fillId="3" borderId="0" xfId="0" applyFont="1" applyFill="1" applyAlignment="1">
      <alignment horizontal="center" vertical="center"/>
    </xf>
    <xf numFmtId="0" fontId="19" fillId="3" borderId="0" xfId="0" applyFont="1" applyFill="1" applyAlignment="1">
      <alignment horizontal="center" vertical="center"/>
    </xf>
    <xf numFmtId="167" fontId="25" fillId="3" borderId="0" xfId="5" applyNumberFormat="1" applyFont="1" applyFill="1" applyAlignment="1">
      <alignment horizontal="center" vertical="center"/>
    </xf>
    <xf numFmtId="167" fontId="8" fillId="0" borderId="0" xfId="5" applyNumberFormat="1" applyFont="1" applyFill="1" applyAlignment="1">
      <alignment horizontal="center" vertical="center"/>
    </xf>
    <xf numFmtId="0" fontId="8" fillId="3" borderId="0" xfId="0" applyFont="1" applyFill="1" applyAlignment="1">
      <alignment horizontal="center" vertical="center"/>
    </xf>
    <xf numFmtId="0" fontId="25" fillId="3" borderId="0" xfId="0" applyFont="1" applyFill="1" applyAlignment="1">
      <alignment horizontal="center" vertical="center"/>
    </xf>
    <xf numFmtId="0" fontId="6" fillId="3" borderId="0" xfId="0" applyFont="1" applyFill="1" applyAlignment="1">
      <alignment horizontal="center" vertical="center"/>
    </xf>
    <xf numFmtId="43" fontId="20" fillId="3" borderId="0" xfId="5" applyFont="1" applyFill="1" applyAlignment="1">
      <alignment horizontal="center" vertical="center"/>
    </xf>
    <xf numFmtId="0" fontId="20" fillId="3" borderId="0" xfId="0" applyFont="1" applyFill="1" applyAlignment="1">
      <alignment horizontal="center" vertical="center"/>
    </xf>
    <xf numFmtId="170" fontId="36" fillId="3" borderId="0" xfId="5" applyNumberFormat="1" applyFont="1" applyFill="1" applyAlignment="1">
      <alignment horizontal="center"/>
    </xf>
    <xf numFmtId="170" fontId="36" fillId="3" borderId="0" xfId="5" applyNumberFormat="1" applyFont="1" applyFill="1" applyBorder="1" applyAlignment="1">
      <alignment horizontal="center"/>
    </xf>
    <xf numFmtId="0" fontId="13" fillId="0" borderId="0" xfId="4" applyAlignment="1">
      <alignment horizontal="center"/>
    </xf>
    <xf numFmtId="43" fontId="16" fillId="3" borderId="0" xfId="5" applyFont="1" applyFill="1" applyAlignment="1">
      <alignment horizontal="center" vertical="center"/>
    </xf>
    <xf numFmtId="167" fontId="16" fillId="3" borderId="0" xfId="5" applyNumberFormat="1" applyFont="1" applyFill="1" applyAlignment="1">
      <alignment horizontal="center" vertical="center"/>
    </xf>
    <xf numFmtId="167" fontId="4" fillId="3" borderId="0" xfId="5" applyNumberFormat="1" applyFont="1" applyFill="1" applyAlignment="1">
      <alignment horizontal="center" vertical="center"/>
    </xf>
    <xf numFmtId="0" fontId="21" fillId="0" borderId="0" xfId="0" applyFont="1" applyAlignment="1">
      <alignment horizontal="center"/>
    </xf>
    <xf numFmtId="0" fontId="30" fillId="3" borderId="0" xfId="0" applyFont="1" applyFill="1" applyBorder="1" applyAlignment="1">
      <alignment horizontal="left"/>
    </xf>
    <xf numFmtId="168" fontId="16" fillId="0" borderId="1" xfId="5" applyNumberFormat="1" applyFont="1" applyFill="1" applyBorder="1"/>
    <xf numFmtId="0" fontId="1" fillId="2" borderId="0" xfId="0" applyFont="1" applyFill="1"/>
    <xf numFmtId="0" fontId="16" fillId="3" borderId="1" xfId="0" applyFont="1" applyFill="1" applyBorder="1"/>
    <xf numFmtId="0" fontId="16" fillId="3" borderId="10" xfId="0" applyFont="1" applyFill="1" applyBorder="1"/>
    <xf numFmtId="0" fontId="16" fillId="0" borderId="0" xfId="0" applyFont="1" applyAlignment="1">
      <alignment horizontal="left"/>
    </xf>
    <xf numFmtId="0" fontId="30" fillId="0" borderId="0" xfId="0" applyFont="1" applyFill="1" applyAlignment="1">
      <alignment vertical="center"/>
    </xf>
    <xf numFmtId="0" fontId="30" fillId="2" borderId="0" xfId="0" applyFont="1" applyFill="1" applyBorder="1" applyAlignment="1">
      <alignment vertical="center"/>
    </xf>
    <xf numFmtId="0" fontId="37" fillId="3" borderId="0" xfId="0" applyFont="1" applyFill="1" applyAlignment="1"/>
    <xf numFmtId="41" fontId="16" fillId="0" borderId="11" xfId="6" applyFont="1" applyBorder="1" applyAlignment="1">
      <alignment vertical="top" wrapText="1"/>
    </xf>
    <xf numFmtId="41" fontId="12" fillId="0" borderId="11" xfId="6" applyFont="1" applyBorder="1"/>
    <xf numFmtId="0" fontId="18" fillId="2" borderId="0" xfId="0" quotePrefix="1" applyFont="1" applyFill="1" applyBorder="1"/>
    <xf numFmtId="0" fontId="16" fillId="4" borderId="0" xfId="0" applyFont="1" applyFill="1" applyAlignment="1">
      <alignment horizontal="left"/>
    </xf>
    <xf numFmtId="0" fontId="38" fillId="0" borderId="0" xfId="4" quotePrefix="1" applyFont="1" applyBorder="1" applyAlignment="1">
      <alignment horizontal="left"/>
    </xf>
    <xf numFmtId="0" fontId="30" fillId="5" borderId="0" xfId="0" applyFont="1" applyFill="1" applyAlignment="1"/>
    <xf numFmtId="0" fontId="30" fillId="0" borderId="0" xfId="0" applyFont="1" applyFill="1" applyAlignment="1"/>
    <xf numFmtId="0" fontId="0" fillId="0" borderId="0" xfId="0"/>
    <xf numFmtId="0" fontId="37" fillId="3" borderId="0" xfId="0" applyFont="1" applyFill="1" applyAlignment="1">
      <alignment horizontal="center"/>
    </xf>
    <xf numFmtId="0" fontId="17" fillId="2" borderId="0" xfId="0" applyFont="1" applyFill="1" applyAlignment="1">
      <alignment horizontal="center" vertical="center" wrapText="1"/>
    </xf>
    <xf numFmtId="0" fontId="4" fillId="3" borderId="0" xfId="0" applyFont="1" applyFill="1" applyBorder="1" applyAlignment="1">
      <alignment vertical="center"/>
    </xf>
    <xf numFmtId="0" fontId="16" fillId="0" borderId="0" xfId="0" applyFont="1" applyBorder="1" applyAlignment="1"/>
    <xf numFmtId="169" fontId="1" fillId="3" borderId="0" xfId="5" applyNumberFormat="1" applyFont="1" applyFill="1" applyBorder="1"/>
    <xf numFmtId="0" fontId="34" fillId="5" borderId="0" xfId="5" applyNumberFormat="1" applyFont="1" applyFill="1" applyAlignment="1">
      <alignment horizontal="center"/>
    </xf>
    <xf numFmtId="0" fontId="0" fillId="0" borderId="0" xfId="0" applyAlignment="1">
      <alignment horizontal="center"/>
    </xf>
    <xf numFmtId="0" fontId="30" fillId="5" borderId="0" xfId="0" applyFont="1" applyFill="1" applyAlignment="1">
      <alignment vertical="center"/>
    </xf>
    <xf numFmtId="0" fontId="16" fillId="0" borderId="0" xfId="0" applyFont="1" applyAlignment="1"/>
    <xf numFmtId="0" fontId="4" fillId="3" borderId="3" xfId="32" applyFont="1" applyFill="1" applyBorder="1" applyAlignment="1">
      <alignment horizontal="center"/>
    </xf>
    <xf numFmtId="0" fontId="1" fillId="3" borderId="0" xfId="32" applyFont="1" applyFill="1" applyAlignment="1">
      <alignment horizontal="center"/>
    </xf>
    <xf numFmtId="0" fontId="20" fillId="0" borderId="0" xfId="0" applyFont="1" applyAlignment="1">
      <alignment horizontal="center" vertical="center"/>
    </xf>
    <xf numFmtId="0" fontId="16" fillId="0" borderId="12" xfId="0" applyFont="1" applyBorder="1"/>
    <xf numFmtId="0" fontId="4" fillId="3" borderId="11" xfId="0" applyFont="1" applyFill="1" applyBorder="1" applyAlignment="1">
      <alignment horizontal="center" vertical="center"/>
    </xf>
    <xf numFmtId="0" fontId="4" fillId="3" borderId="5" xfId="0" applyFont="1" applyFill="1" applyBorder="1" applyAlignment="1">
      <alignment vertical="center"/>
    </xf>
    <xf numFmtId="0" fontId="16" fillId="0" borderId="5" xfId="0" applyFont="1" applyBorder="1"/>
    <xf numFmtId="0" fontId="16" fillId="0" borderId="7" xfId="0" applyFont="1" applyBorder="1"/>
    <xf numFmtId="0" fontId="17" fillId="0" borderId="10" xfId="0" applyFont="1" applyBorder="1" applyAlignment="1">
      <alignment horizontal="center" vertical="center"/>
    </xf>
    <xf numFmtId="0" fontId="17" fillId="0" borderId="13" xfId="0" applyFont="1" applyBorder="1" applyAlignment="1">
      <alignment horizontal="center" vertical="center"/>
    </xf>
    <xf numFmtId="0" fontId="13" fillId="0" borderId="13" xfId="4" applyBorder="1" applyAlignment="1">
      <alignment horizontal="center"/>
    </xf>
    <xf numFmtId="0" fontId="13" fillId="0" borderId="13" xfId="4" quotePrefix="1" applyBorder="1" applyAlignment="1">
      <alignment horizontal="center"/>
    </xf>
    <xf numFmtId="0" fontId="38" fillId="0" borderId="13" xfId="4" quotePrefix="1" applyFont="1" applyBorder="1" applyAlignment="1">
      <alignment horizontal="center"/>
    </xf>
    <xf numFmtId="167" fontId="13" fillId="0" borderId="0" xfId="4" applyNumberFormat="1" applyAlignment="1">
      <alignment horizontal="center" vertical="center"/>
    </xf>
    <xf numFmtId="0" fontId="40" fillId="2" borderId="0" xfId="0" applyFont="1" applyFill="1" applyAlignment="1">
      <alignment horizontal="left" vertical="top" wrapText="1"/>
    </xf>
    <xf numFmtId="0" fontId="0" fillId="0" borderId="0" xfId="0"/>
    <xf numFmtId="0" fontId="30" fillId="5" borderId="12" xfId="0" applyFont="1" applyFill="1" applyBorder="1" applyAlignment="1">
      <alignment vertical="center"/>
    </xf>
    <xf numFmtId="0" fontId="30" fillId="5" borderId="11" xfId="0" applyFont="1" applyFill="1" applyBorder="1" applyAlignment="1">
      <alignment vertical="center"/>
    </xf>
    <xf numFmtId="0" fontId="30" fillId="5" borderId="14" xfId="0" applyFont="1" applyFill="1" applyBorder="1" applyAlignment="1">
      <alignment vertical="center"/>
    </xf>
    <xf numFmtId="0" fontId="30" fillId="5" borderId="0" xfId="0" applyFont="1" applyFill="1" applyBorder="1" applyAlignment="1">
      <alignment vertical="center"/>
    </xf>
    <xf numFmtId="0" fontId="17" fillId="0" borderId="0" xfId="0" applyFont="1" applyBorder="1" applyAlignment="1">
      <alignment vertical="center"/>
    </xf>
    <xf numFmtId="0" fontId="30" fillId="5" borderId="0" xfId="0" applyFont="1" applyFill="1" applyBorder="1" applyAlignment="1">
      <alignment horizontal="left" vertical="center"/>
    </xf>
    <xf numFmtId="3" fontId="16" fillId="0" borderId="0" xfId="5" applyNumberFormat="1" applyFont="1" applyFill="1" applyAlignment="1">
      <alignment horizontal="center"/>
    </xf>
    <xf numFmtId="3" fontId="16" fillId="0" borderId="0" xfId="0" applyNumberFormat="1" applyFont="1" applyFill="1" applyAlignment="1">
      <alignment horizontal="center"/>
    </xf>
    <xf numFmtId="3" fontId="4" fillId="0" borderId="0" xfId="5" applyNumberFormat="1" applyFont="1" applyFill="1" applyBorder="1" applyAlignment="1">
      <alignment horizontal="center"/>
    </xf>
    <xf numFmtId="3" fontId="4" fillId="0" borderId="0" xfId="5" applyNumberFormat="1" applyFont="1" applyFill="1" applyAlignment="1">
      <alignment horizontal="center"/>
    </xf>
    <xf numFmtId="169" fontId="18" fillId="2" borderId="0" xfId="11" applyNumberFormat="1" applyFont="1" applyFill="1" applyBorder="1" applyAlignment="1">
      <alignment horizontal="center"/>
    </xf>
    <xf numFmtId="0" fontId="9" fillId="0" borderId="0" xfId="0" applyFont="1" applyAlignment="1"/>
    <xf numFmtId="0" fontId="39" fillId="0" borderId="0" xfId="0" applyFont="1" applyFill="1"/>
    <xf numFmtId="169" fontId="39" fillId="0" borderId="0" xfId="5" applyNumberFormat="1" applyFont="1" applyFill="1" applyBorder="1"/>
    <xf numFmtId="0" fontId="42" fillId="0" borderId="0" xfId="0" applyFont="1"/>
    <xf numFmtId="0" fontId="16" fillId="3" borderId="2" xfId="0" applyFont="1" applyFill="1" applyBorder="1" applyAlignment="1"/>
    <xf numFmtId="0" fontId="16" fillId="3" borderId="9" xfId="0" applyFont="1" applyFill="1" applyBorder="1" applyAlignment="1"/>
    <xf numFmtId="0" fontId="16" fillId="3" borderId="15" xfId="0" applyFont="1" applyFill="1" applyBorder="1" applyAlignment="1"/>
    <xf numFmtId="0" fontId="17" fillId="3" borderId="12" xfId="0" applyFont="1" applyFill="1" applyBorder="1" applyAlignment="1">
      <alignment vertical="center"/>
    </xf>
    <xf numFmtId="0" fontId="17" fillId="3" borderId="2" xfId="0" applyFont="1" applyFill="1" applyBorder="1" applyAlignment="1">
      <alignment vertical="center"/>
    </xf>
    <xf numFmtId="0" fontId="16" fillId="3" borderId="11" xfId="0" applyFont="1" applyFill="1" applyBorder="1"/>
    <xf numFmtId="0" fontId="16" fillId="0" borderId="0" xfId="0" applyFont="1" applyFill="1" applyBorder="1" applyAlignment="1"/>
    <xf numFmtId="168" fontId="16" fillId="0" borderId="16" xfId="5" applyNumberFormat="1" applyFont="1" applyFill="1" applyBorder="1"/>
    <xf numFmtId="168" fontId="16" fillId="3" borderId="15" xfId="5" applyNumberFormat="1" applyFont="1" applyFill="1" applyBorder="1"/>
    <xf numFmtId="0" fontId="16" fillId="3" borderId="1" xfId="0" applyFont="1" applyFill="1" applyBorder="1" applyAlignment="1">
      <alignment wrapText="1"/>
    </xf>
    <xf numFmtId="168" fontId="16" fillId="3" borderId="8" xfId="5" applyNumberFormat="1" applyFont="1" applyFill="1" applyBorder="1"/>
    <xf numFmtId="0" fontId="1" fillId="3" borderId="1" xfId="0" applyFont="1" applyFill="1" applyBorder="1"/>
    <xf numFmtId="0" fontId="1" fillId="3" borderId="1" xfId="0" applyFont="1" applyFill="1" applyBorder="1" applyAlignment="1">
      <alignment wrapText="1"/>
    </xf>
    <xf numFmtId="168" fontId="16" fillId="3" borderId="2" xfId="5" applyNumberFormat="1" applyFont="1" applyFill="1" applyBorder="1" applyAlignment="1">
      <alignment vertical="center"/>
    </xf>
    <xf numFmtId="9" fontId="16" fillId="0" borderId="8" xfId="94" applyFont="1" applyFill="1" applyBorder="1" applyAlignment="1">
      <alignment horizontal="center"/>
    </xf>
    <xf numFmtId="9" fontId="16" fillId="0" borderId="15" xfId="94" applyFont="1" applyFill="1" applyBorder="1" applyAlignment="1">
      <alignment horizontal="center"/>
    </xf>
    <xf numFmtId="0" fontId="40" fillId="3" borderId="2" xfId="0" applyFont="1" applyFill="1" applyBorder="1"/>
    <xf numFmtId="0" fontId="17" fillId="3" borderId="0" xfId="0" applyFont="1" applyFill="1" applyBorder="1" applyAlignment="1">
      <alignment vertical="center"/>
    </xf>
    <xf numFmtId="0" fontId="30" fillId="0" borderId="0" xfId="0" applyFont="1" applyFill="1" applyBorder="1" applyAlignment="1">
      <alignment vertical="center"/>
    </xf>
    <xf numFmtId="0" fontId="41" fillId="3" borderId="0" xfId="0" applyFont="1" applyFill="1" applyAlignment="1"/>
    <xf numFmtId="0" fontId="30" fillId="5" borderId="30" xfId="32" quotePrefix="1" applyNumberFormat="1" applyFont="1" applyFill="1" applyBorder="1" applyAlignment="1">
      <alignment horizontal="center"/>
    </xf>
    <xf numFmtId="0" fontId="30" fillId="5" borderId="31" xfId="32" quotePrefix="1" applyNumberFormat="1" applyFont="1" applyFill="1" applyBorder="1" applyAlignment="1">
      <alignment horizontal="center"/>
    </xf>
    <xf numFmtId="0" fontId="30" fillId="5" borderId="3" xfId="32" applyFont="1" applyFill="1" applyBorder="1" applyAlignment="1">
      <alignment horizontal="center"/>
    </xf>
    <xf numFmtId="0" fontId="30" fillId="0" borderId="0" xfId="0" applyFont="1" applyFill="1" applyAlignment="1">
      <alignment vertical="center" wrapText="1"/>
    </xf>
    <xf numFmtId="0" fontId="33" fillId="2" borderId="0" xfId="0" applyFont="1" applyFill="1" applyBorder="1" applyAlignment="1">
      <alignment horizontal="center"/>
    </xf>
    <xf numFmtId="0" fontId="30" fillId="5" borderId="0" xfId="0" applyFont="1" applyFill="1" applyBorder="1" applyAlignment="1"/>
    <xf numFmtId="0" fontId="4" fillId="0" borderId="0" xfId="0" applyFont="1" applyFill="1" applyAlignment="1"/>
    <xf numFmtId="167" fontId="34" fillId="5" borderId="0" xfId="5" applyNumberFormat="1" applyFont="1" applyFill="1" applyBorder="1"/>
    <xf numFmtId="167" fontId="34" fillId="5" borderId="11" xfId="5" applyNumberFormat="1" applyFont="1" applyFill="1" applyBorder="1"/>
    <xf numFmtId="0" fontId="39" fillId="5" borderId="0" xfId="0" applyFont="1" applyFill="1"/>
    <xf numFmtId="169" fontId="39" fillId="5" borderId="0" xfId="5" applyNumberFormat="1" applyFont="1" applyFill="1" applyBorder="1"/>
    <xf numFmtId="0" fontId="16" fillId="0" borderId="0" xfId="0" applyFont="1" applyFill="1" applyAlignment="1">
      <alignment horizontal="center"/>
    </xf>
    <xf numFmtId="0" fontId="43" fillId="11" borderId="0" xfId="0" applyFont="1" applyFill="1" applyBorder="1" applyAlignment="1"/>
    <xf numFmtId="0" fontId="43" fillId="8" borderId="0" xfId="0" applyFont="1" applyFill="1" applyBorder="1" applyAlignment="1"/>
    <xf numFmtId="0" fontId="13" fillId="0" borderId="16" xfId="4" applyBorder="1" applyAlignment="1">
      <alignment horizontal="center" vertical="center"/>
    </xf>
    <xf numFmtId="14" fontId="22" fillId="6" borderId="0" xfId="0" applyNumberFormat="1" applyFont="1" applyFill="1"/>
    <xf numFmtId="0" fontId="17" fillId="0" borderId="0" xfId="0" applyFont="1" applyAlignment="1">
      <alignment horizontal="right"/>
    </xf>
    <xf numFmtId="0" fontId="16" fillId="0" borderId="3" xfId="0" applyFont="1" applyBorder="1"/>
    <xf numFmtId="0" fontId="16" fillId="0" borderId="0" xfId="0" applyFont="1"/>
    <xf numFmtId="169" fontId="21" fillId="0" borderId="0" xfId="5" applyNumberFormat="1" applyFont="1" applyAlignment="1">
      <alignment horizontal="right"/>
    </xf>
    <xf numFmtId="0" fontId="16" fillId="0" borderId="0" xfId="0" applyFont="1" applyBorder="1"/>
    <xf numFmtId="0" fontId="16" fillId="0" borderId="6" xfId="0" applyFont="1" applyBorder="1"/>
    <xf numFmtId="0" fontId="16" fillId="0" borderId="5" xfId="0" applyFont="1" applyBorder="1" applyAlignment="1">
      <alignment horizontal="left" vertical="center"/>
    </xf>
    <xf numFmtId="0" fontId="1" fillId="0" borderId="0" xfId="0" applyFont="1"/>
    <xf numFmtId="0" fontId="0" fillId="0" borderId="0" xfId="0"/>
    <xf numFmtId="14" fontId="34" fillId="5" borderId="0" xfId="5" applyNumberFormat="1" applyFont="1" applyFill="1" applyAlignment="1">
      <alignment horizontal="center"/>
    </xf>
    <xf numFmtId="14" fontId="30" fillId="5" borderId="0" xfId="5" applyNumberFormat="1" applyFont="1" applyFill="1" applyAlignment="1">
      <alignment horizontal="center"/>
    </xf>
    <xf numFmtId="0" fontId="33" fillId="0" borderId="0" xfId="0" applyFont="1" applyAlignment="1">
      <alignment vertical="center"/>
    </xf>
    <xf numFmtId="0" fontId="44" fillId="0" borderId="0" xfId="0" applyFont="1" applyAlignment="1">
      <alignment vertical="center"/>
    </xf>
    <xf numFmtId="167" fontId="16" fillId="3" borderId="1" xfId="5" applyNumberFormat="1" applyFont="1" applyFill="1" applyBorder="1"/>
    <xf numFmtId="167" fontId="17" fillId="3" borderId="1" xfId="5" applyNumberFormat="1" applyFont="1" applyFill="1" applyBorder="1"/>
    <xf numFmtId="9" fontId="22" fillId="3" borderId="0" xfId="94" applyFont="1" applyFill="1"/>
    <xf numFmtId="169" fontId="1" fillId="2" borderId="13" xfId="15" applyNumberFormat="1" applyFont="1" applyFill="1" applyBorder="1"/>
    <xf numFmtId="0" fontId="16" fillId="0" borderId="0" xfId="0" applyFont="1" applyAlignment="1">
      <alignment horizontal="center"/>
    </xf>
    <xf numFmtId="0" fontId="1" fillId="2" borderId="5" xfId="19" applyFont="1" applyFill="1" applyBorder="1"/>
    <xf numFmtId="169" fontId="4" fillId="2" borderId="13" xfId="15" applyNumberFormat="1" applyFont="1" applyFill="1" applyBorder="1"/>
    <xf numFmtId="169" fontId="4" fillId="2" borderId="5" xfId="15" applyNumberFormat="1" applyFont="1" applyFill="1" applyBorder="1"/>
    <xf numFmtId="169" fontId="1" fillId="2" borderId="6" xfId="15" applyNumberFormat="1" applyFont="1" applyFill="1" applyBorder="1"/>
    <xf numFmtId="0" fontId="1" fillId="2" borderId="0" xfId="19" applyFont="1" applyFill="1" applyBorder="1"/>
    <xf numFmtId="0" fontId="37" fillId="2" borderId="0" xfId="0" applyFont="1" applyFill="1"/>
    <xf numFmtId="0" fontId="37" fillId="0" borderId="0" xfId="0" applyFont="1"/>
    <xf numFmtId="164" fontId="1" fillId="2" borderId="5" xfId="15" applyFont="1" applyFill="1" applyBorder="1" applyAlignment="1">
      <alignment horizontal="right"/>
    </xf>
    <xf numFmtId="169" fontId="1" fillId="2" borderId="13" xfId="15" quotePrefix="1" applyNumberFormat="1" applyFont="1" applyFill="1" applyBorder="1"/>
    <xf numFmtId="169" fontId="1" fillId="2" borderId="5" xfId="15" applyNumberFormat="1" applyFont="1" applyFill="1" applyBorder="1"/>
    <xf numFmtId="167" fontId="1" fillId="2" borderId="13" xfId="5" applyNumberFormat="1" applyFont="1" applyFill="1" applyBorder="1"/>
    <xf numFmtId="0" fontId="16" fillId="3" borderId="0" xfId="0" applyFont="1" applyFill="1" applyAlignment="1">
      <alignment vertical="justify" wrapText="1"/>
    </xf>
    <xf numFmtId="0" fontId="18" fillId="0" borderId="5" xfId="0" applyFont="1" applyBorder="1" applyAlignment="1">
      <alignment vertical="center"/>
    </xf>
    <xf numFmtId="167" fontId="1" fillId="3" borderId="0" xfId="5" quotePrefix="1" applyNumberFormat="1" applyFont="1" applyFill="1" applyAlignment="1">
      <alignment horizontal="center"/>
    </xf>
    <xf numFmtId="167" fontId="1" fillId="3" borderId="0" xfId="5" applyNumberFormat="1" applyFont="1" applyFill="1" applyBorder="1" applyAlignment="1">
      <alignment horizontal="center"/>
    </xf>
    <xf numFmtId="0" fontId="16" fillId="3" borderId="0" xfId="0" applyFont="1" applyFill="1" applyAlignment="1"/>
    <xf numFmtId="0" fontId="16" fillId="0" borderId="0" xfId="0" applyFont="1" applyAlignment="1">
      <alignment horizontal="right"/>
    </xf>
    <xf numFmtId="167" fontId="17" fillId="0" borderId="18" xfId="5" applyNumberFormat="1" applyFont="1" applyBorder="1"/>
    <xf numFmtId="0" fontId="17" fillId="0" borderId="3" xfId="0" applyFont="1" applyBorder="1" applyAlignment="1">
      <alignment horizontal="center"/>
    </xf>
    <xf numFmtId="167" fontId="17" fillId="0" borderId="11" xfId="5" applyNumberFormat="1" applyFont="1" applyBorder="1"/>
    <xf numFmtId="0" fontId="17" fillId="0" borderId="3" xfId="0" applyFont="1" applyBorder="1" applyAlignment="1">
      <alignment horizontal="center" vertical="center"/>
    </xf>
    <xf numFmtId="0" fontId="16" fillId="0" borderId="3" xfId="0" applyFont="1" applyBorder="1" applyAlignment="1">
      <alignment horizontal="center"/>
    </xf>
    <xf numFmtId="14" fontId="1" fillId="0" borderId="0" xfId="0" applyNumberFormat="1" applyFont="1" applyAlignment="1">
      <alignment horizontal="center"/>
    </xf>
    <xf numFmtId="14" fontId="16" fillId="0" borderId="0" xfId="0" applyNumberFormat="1" applyFont="1" applyAlignment="1">
      <alignment horizontal="right"/>
    </xf>
    <xf numFmtId="14" fontId="16" fillId="0" borderId="0" xfId="0" applyNumberFormat="1" applyFont="1" applyAlignment="1">
      <alignment horizontal="center"/>
    </xf>
    <xf numFmtId="0" fontId="47" fillId="0" borderId="0" xfId="0" applyFont="1"/>
    <xf numFmtId="43" fontId="16" fillId="2" borderId="0" xfId="5" applyFont="1" applyFill="1"/>
    <xf numFmtId="0" fontId="17" fillId="2" borderId="0" xfId="0" applyFont="1" applyFill="1"/>
    <xf numFmtId="167" fontId="16" fillId="2" borderId="0" xfId="5" applyNumberFormat="1" applyFont="1" applyFill="1"/>
    <xf numFmtId="167" fontId="16" fillId="3" borderId="0" xfId="5" applyNumberFormat="1" applyFont="1" applyFill="1"/>
    <xf numFmtId="0" fontId="16" fillId="0" borderId="5" xfId="0" applyFont="1" applyBorder="1" applyAlignment="1">
      <alignment vertical="center"/>
    </xf>
    <xf numFmtId="167" fontId="18" fillId="2" borderId="0" xfId="5" applyNumberFormat="1" applyFont="1" applyFill="1" applyBorder="1"/>
    <xf numFmtId="169" fontId="33" fillId="2" borderId="0" xfId="11" applyNumberFormat="1" applyFont="1" applyFill="1" applyBorder="1"/>
    <xf numFmtId="3" fontId="33" fillId="2" borderId="0" xfId="0" applyNumberFormat="1" applyFont="1" applyFill="1" applyBorder="1"/>
    <xf numFmtId="0" fontId="17" fillId="3" borderId="0" xfId="0" applyFont="1" applyFill="1" applyAlignment="1">
      <alignment horizontal="center" vertical="center"/>
    </xf>
    <xf numFmtId="169" fontId="16" fillId="0" borderId="0" xfId="6" applyNumberFormat="1" applyFont="1" applyFill="1" applyAlignment="1">
      <alignment horizontal="center"/>
    </xf>
    <xf numFmtId="169" fontId="4" fillId="3" borderId="4" xfId="5" applyNumberFormat="1" applyFont="1" applyFill="1" applyBorder="1"/>
    <xf numFmtId="169" fontId="16" fillId="3" borderId="0" xfId="6" applyNumberFormat="1" applyFont="1" applyFill="1" applyAlignment="1">
      <alignment horizontal="center"/>
    </xf>
    <xf numFmtId="169" fontId="17" fillId="3" borderId="4" xfId="6" applyNumberFormat="1" applyFont="1" applyFill="1" applyBorder="1" applyAlignment="1">
      <alignment horizontal="center"/>
    </xf>
    <xf numFmtId="41" fontId="17" fillId="2" borderId="4" xfId="6" applyFont="1" applyFill="1" applyBorder="1"/>
    <xf numFmtId="0" fontId="17" fillId="2" borderId="0" xfId="0" applyFont="1" applyFill="1" applyAlignment="1">
      <alignment vertical="center" wrapText="1"/>
    </xf>
    <xf numFmtId="167" fontId="17" fillId="2" borderId="4" xfId="5" applyNumberFormat="1" applyFont="1" applyFill="1" applyBorder="1"/>
    <xf numFmtId="41" fontId="33" fillId="2" borderId="4" xfId="6" applyFont="1" applyFill="1" applyBorder="1"/>
    <xf numFmtId="168" fontId="16" fillId="3" borderId="0" xfId="5" applyNumberFormat="1" applyFont="1" applyFill="1"/>
    <xf numFmtId="168" fontId="16" fillId="3" borderId="0" xfId="0" applyNumberFormat="1" applyFont="1" applyFill="1"/>
    <xf numFmtId="43" fontId="33" fillId="2" borderId="4" xfId="5" applyFont="1" applyFill="1" applyBorder="1"/>
    <xf numFmtId="41" fontId="18" fillId="2" borderId="4" xfId="6" applyFont="1" applyFill="1" applyBorder="1"/>
    <xf numFmtId="41" fontId="18" fillId="2" borderId="4" xfId="6" applyFont="1" applyFill="1" applyBorder="1" applyAlignment="1">
      <alignment horizontal="center"/>
    </xf>
    <xf numFmtId="0" fontId="0" fillId="0" borderId="0" xfId="0"/>
    <xf numFmtId="167" fontId="21" fillId="3" borderId="0" xfId="5" applyNumberFormat="1" applyFont="1" applyFill="1"/>
    <xf numFmtId="0" fontId="21" fillId="3" borderId="0" xfId="0" applyFont="1" applyFill="1"/>
    <xf numFmtId="0" fontId="7" fillId="3" borderId="0" xfId="0" applyFont="1" applyFill="1" applyAlignment="1">
      <alignment horizontal="center"/>
    </xf>
    <xf numFmtId="14" fontId="34" fillId="3" borderId="0" xfId="5" applyNumberFormat="1" applyFont="1" applyFill="1" applyAlignment="1">
      <alignment horizontal="center"/>
    </xf>
    <xf numFmtId="167" fontId="21" fillId="3" borderId="0" xfId="5" applyNumberFormat="1" applyFont="1" applyFill="1" applyAlignment="1">
      <alignment horizontal="center"/>
    </xf>
    <xf numFmtId="3" fontId="21" fillId="3" borderId="0" xfId="6" applyNumberFormat="1" applyFont="1" applyFill="1"/>
    <xf numFmtId="169" fontId="21" fillId="3" borderId="0" xfId="5" applyNumberFormat="1" applyFont="1" applyFill="1"/>
    <xf numFmtId="3" fontId="16" fillId="3" borderId="0" xfId="6" applyNumberFormat="1" applyFont="1" applyFill="1"/>
    <xf numFmtId="3" fontId="21" fillId="3" borderId="0" xfId="6" applyNumberFormat="1" applyFont="1" applyFill="1" applyBorder="1"/>
    <xf numFmtId="167" fontId="16" fillId="3" borderId="0" xfId="5" applyNumberFormat="1" applyFont="1" applyFill="1" applyAlignment="1">
      <alignment horizontal="right"/>
    </xf>
    <xf numFmtId="169" fontId="39" fillId="3" borderId="0" xfId="5" applyNumberFormat="1" applyFont="1" applyFill="1" applyBorder="1"/>
    <xf numFmtId="169" fontId="21" fillId="3" borderId="0" xfId="5" applyNumberFormat="1" applyFont="1" applyFill="1" applyAlignment="1">
      <alignment horizontal="right"/>
    </xf>
    <xf numFmtId="169" fontId="31" fillId="3" borderId="0" xfId="5" applyNumberFormat="1" applyFont="1" applyFill="1" applyBorder="1"/>
    <xf numFmtId="167" fontId="26" fillId="3" borderId="0" xfId="5" applyNumberFormat="1" applyFont="1" applyFill="1"/>
    <xf numFmtId="167" fontId="23" fillId="3" borderId="0" xfId="5" applyNumberFormat="1" applyFont="1" applyFill="1"/>
    <xf numFmtId="167" fontId="22" fillId="3" borderId="0" xfId="5" applyNumberFormat="1" applyFont="1" applyFill="1"/>
    <xf numFmtId="169" fontId="16" fillId="0" borderId="0" xfId="0" applyNumberFormat="1" applyFont="1"/>
    <xf numFmtId="0" fontId="30" fillId="3" borderId="0" xfId="0" applyFont="1" applyFill="1"/>
    <xf numFmtId="167" fontId="30" fillId="3" borderId="0" xfId="5" applyNumberFormat="1" applyFont="1" applyFill="1" applyBorder="1" applyAlignment="1">
      <alignment vertical="center"/>
    </xf>
    <xf numFmtId="167" fontId="30" fillId="3" borderId="0" xfId="5" applyNumberFormat="1" applyFont="1" applyFill="1" applyBorder="1"/>
    <xf numFmtId="0" fontId="22" fillId="3" borderId="0" xfId="0" applyFont="1" applyFill="1"/>
    <xf numFmtId="0" fontId="4" fillId="3" borderId="0" xfId="0" applyFont="1" applyFill="1"/>
    <xf numFmtId="167" fontId="4" fillId="3" borderId="0" xfId="5" applyNumberFormat="1" applyFont="1" applyFill="1" applyBorder="1"/>
    <xf numFmtId="0" fontId="17" fillId="3" borderId="0" xfId="0" applyFont="1" applyFill="1" applyAlignment="1">
      <alignment horizontal="justify" vertical="center"/>
    </xf>
    <xf numFmtId="0" fontId="18" fillId="3" borderId="0" xfId="0" applyFont="1" applyFill="1" applyAlignment="1">
      <alignment horizontal="left" vertical="top"/>
    </xf>
    <xf numFmtId="0" fontId="18" fillId="3" borderId="0" xfId="0" applyFont="1" applyFill="1" applyAlignment="1">
      <alignment vertical="top"/>
    </xf>
    <xf numFmtId="9" fontId="33" fillId="2" borderId="0" xfId="94" applyFont="1" applyFill="1" applyBorder="1"/>
    <xf numFmtId="0" fontId="16" fillId="10" borderId="0" xfId="0" applyFont="1" applyFill="1" applyBorder="1"/>
    <xf numFmtId="0" fontId="45" fillId="0" borderId="0" xfId="0" applyFont="1"/>
    <xf numFmtId="167" fontId="16" fillId="0" borderId="3" xfId="5" applyNumberFormat="1" applyFont="1" applyBorder="1"/>
    <xf numFmtId="167" fontId="17" fillId="0" borderId="0" xfId="5" applyNumberFormat="1" applyFont="1"/>
    <xf numFmtId="167" fontId="17" fillId="0" borderId="4" xfId="5" applyNumberFormat="1" applyFont="1" applyBorder="1"/>
    <xf numFmtId="0" fontId="30" fillId="0" borderId="0" xfId="0" applyFont="1" applyFill="1" applyAlignment="1">
      <alignment horizontal="center" vertical="center"/>
    </xf>
    <xf numFmtId="0" fontId="40" fillId="3" borderId="0" xfId="0" applyFont="1" applyFill="1"/>
    <xf numFmtId="167" fontId="17" fillId="3" borderId="4" xfId="5" applyNumberFormat="1" applyFont="1" applyFill="1" applyBorder="1"/>
    <xf numFmtId="0" fontId="30" fillId="5" borderId="36" xfId="0" applyFont="1" applyFill="1" applyBorder="1" applyAlignment="1">
      <alignment horizontal="center" vertical="center" wrapText="1"/>
    </xf>
    <xf numFmtId="0" fontId="1" fillId="0" borderId="19" xfId="0" applyFont="1" applyBorder="1" applyAlignment="1">
      <alignment vertical="center" wrapText="1"/>
    </xf>
    <xf numFmtId="167" fontId="1" fillId="0" borderId="20" xfId="5" applyNumberFormat="1" applyFont="1" applyBorder="1" applyAlignment="1">
      <alignment horizontal="right" vertical="center" wrapText="1"/>
    </xf>
    <xf numFmtId="167" fontId="1" fillId="0" borderId="20" xfId="5" applyNumberFormat="1" applyFont="1" applyBorder="1" applyAlignment="1">
      <alignment horizontal="center" vertical="center" wrapText="1"/>
    </xf>
    <xf numFmtId="0" fontId="1" fillId="0" borderId="21" xfId="0" applyFont="1" applyBorder="1" applyAlignment="1">
      <alignment vertical="center" wrapText="1"/>
    </xf>
    <xf numFmtId="43" fontId="1" fillId="0" borderId="20" xfId="5" applyFont="1" applyBorder="1" applyAlignment="1">
      <alignment horizontal="center" vertical="center" wrapText="1"/>
    </xf>
    <xf numFmtId="0" fontId="4" fillId="0" borderId="22" xfId="0" applyFont="1" applyBorder="1" applyAlignment="1">
      <alignment vertical="center" wrapText="1"/>
    </xf>
    <xf numFmtId="167" fontId="4" fillId="0" borderId="23" xfId="5" applyNumberFormat="1" applyFont="1" applyBorder="1" applyAlignment="1">
      <alignment horizontal="center" vertical="center" wrapText="1"/>
    </xf>
    <xf numFmtId="0" fontId="1" fillId="10" borderId="0" xfId="0" applyFont="1" applyFill="1" applyBorder="1"/>
    <xf numFmtId="0" fontId="18" fillId="0" borderId="1" xfId="0" applyFont="1" applyBorder="1" applyAlignment="1">
      <alignment horizontal="center" vertical="center" wrapText="1"/>
    </xf>
    <xf numFmtId="0" fontId="33" fillId="0" borderId="2" xfId="0" applyFont="1" applyBorder="1" applyAlignment="1">
      <alignment horizontal="left" vertical="center" wrapText="1"/>
    </xf>
    <xf numFmtId="0" fontId="33" fillId="0" borderId="9" xfId="0" applyFont="1" applyBorder="1" applyAlignment="1">
      <alignment horizontal="left" vertical="center" wrapText="1"/>
    </xf>
    <xf numFmtId="0" fontId="33" fillId="0" borderId="15" xfId="0" applyFont="1" applyBorder="1" applyAlignment="1">
      <alignment horizontal="left" vertical="center" wrapText="1"/>
    </xf>
    <xf numFmtId="0" fontId="18" fillId="0" borderId="2" xfId="0" applyFont="1" applyBorder="1"/>
    <xf numFmtId="3" fontId="18" fillId="0" borderId="1" xfId="0" applyNumberFormat="1" applyFont="1" applyBorder="1"/>
    <xf numFmtId="3" fontId="18" fillId="0" borderId="15" xfId="0" applyNumberFormat="1" applyFont="1" applyBorder="1"/>
    <xf numFmtId="0" fontId="18" fillId="0" borderId="1" xfId="0" applyFont="1" applyBorder="1"/>
    <xf numFmtId="0" fontId="18" fillId="0" borderId="16" xfId="0" applyFont="1" applyBorder="1" applyAlignment="1">
      <alignment horizontal="center" vertical="center" wrapText="1"/>
    </xf>
    <xf numFmtId="3" fontId="18" fillId="0" borderId="16" xfId="0" applyNumberFormat="1" applyFont="1" applyBorder="1"/>
    <xf numFmtId="3" fontId="18" fillId="0" borderId="8" xfId="0" applyNumberFormat="1" applyFont="1" applyBorder="1"/>
    <xf numFmtId="0" fontId="33" fillId="0" borderId="1" xfId="0" applyFont="1" applyBorder="1" applyAlignment="1">
      <alignment vertical="center"/>
    </xf>
    <xf numFmtId="3" fontId="33" fillId="0" borderId="1" xfId="0" applyNumberFormat="1" applyFont="1" applyBorder="1" applyAlignment="1">
      <alignment horizontal="right" vertical="center"/>
    </xf>
    <xf numFmtId="14" fontId="30" fillId="5" borderId="9" xfId="5" applyNumberFormat="1" applyFont="1" applyFill="1" applyBorder="1" applyAlignment="1">
      <alignment horizontal="center"/>
    </xf>
    <xf numFmtId="14" fontId="30" fillId="5" borderId="15" xfId="5" applyNumberFormat="1" applyFont="1" applyFill="1" applyBorder="1" applyAlignment="1">
      <alignment horizontal="center"/>
    </xf>
    <xf numFmtId="0" fontId="47" fillId="10" borderId="0" xfId="0" applyFont="1" applyFill="1" applyBorder="1"/>
    <xf numFmtId="0" fontId="47" fillId="0" borderId="0" xfId="0" applyFont="1" applyBorder="1"/>
    <xf numFmtId="14" fontId="30" fillId="3" borderId="11" xfId="5" applyNumberFormat="1" applyFont="1" applyFill="1" applyBorder="1" applyAlignment="1">
      <alignment horizontal="center"/>
    </xf>
    <xf numFmtId="0" fontId="1" fillId="8" borderId="0" xfId="0" applyFont="1" applyFill="1" applyBorder="1"/>
    <xf numFmtId="0" fontId="18" fillId="0" borderId="0" xfId="0" applyFont="1"/>
    <xf numFmtId="3" fontId="1" fillId="0" borderId="0" xfId="5" applyNumberFormat="1" applyFont="1" applyFill="1" applyAlignment="1">
      <alignment horizontal="right"/>
    </xf>
    <xf numFmtId="0" fontId="48" fillId="3" borderId="0" xfId="0" applyFont="1" applyFill="1" applyAlignment="1">
      <alignment horizontal="center" vertical="center"/>
    </xf>
    <xf numFmtId="0" fontId="49" fillId="3" borderId="0" xfId="0" applyFont="1" applyFill="1" applyAlignment="1">
      <alignment vertical="center"/>
    </xf>
    <xf numFmtId="0" fontId="50" fillId="3" borderId="0" xfId="0" applyFont="1" applyFill="1" applyAlignment="1">
      <alignment vertical="center"/>
    </xf>
    <xf numFmtId="0" fontId="25" fillId="3" borderId="0" xfId="0" applyFont="1" applyFill="1" applyAlignment="1">
      <alignment horizontal="center"/>
    </xf>
    <xf numFmtId="0" fontId="11" fillId="3" borderId="0" xfId="0" applyFont="1" applyFill="1" applyAlignment="1">
      <alignment horizontal="center"/>
    </xf>
    <xf numFmtId="0" fontId="0" fillId="3" borderId="0" xfId="0" applyFill="1" applyAlignment="1">
      <alignment horizontal="center"/>
    </xf>
    <xf numFmtId="0" fontId="17" fillId="3" borderId="0" xfId="0" applyFont="1" applyFill="1" applyAlignment="1">
      <alignment horizontal="center" vertical="center" wrapText="1"/>
    </xf>
    <xf numFmtId="14" fontId="30" fillId="3" borderId="0" xfId="5" applyNumberFormat="1" applyFont="1" applyFill="1" applyAlignment="1">
      <alignment horizontal="center"/>
    </xf>
    <xf numFmtId="0" fontId="16" fillId="3" borderId="0" xfId="0" applyFont="1" applyFill="1" applyAlignment="1">
      <alignment horizontal="left" vertical="top" wrapText="1"/>
    </xf>
    <xf numFmtId="0" fontId="16" fillId="3" borderId="0" xfId="0" applyFont="1" applyFill="1" applyAlignment="1">
      <alignment vertical="top" wrapText="1"/>
    </xf>
    <xf numFmtId="0" fontId="17" fillId="3" borderId="0" xfId="0" applyFont="1" applyFill="1" applyAlignment="1">
      <alignment vertical="top" wrapText="1"/>
    </xf>
    <xf numFmtId="0" fontId="16" fillId="0" borderId="0" xfId="0" applyFont="1"/>
    <xf numFmtId="3" fontId="16" fillId="2" borderId="0" xfId="0" applyNumberFormat="1" applyFont="1" applyFill="1"/>
    <xf numFmtId="0" fontId="16" fillId="0" borderId="0" xfId="0" applyFont="1" applyBorder="1" applyAlignment="1">
      <alignment horizontal="left" vertical="top" wrapText="1"/>
    </xf>
    <xf numFmtId="41" fontId="0" fillId="0" borderId="4" xfId="0" applyNumberFormat="1" applyBorder="1"/>
    <xf numFmtId="169" fontId="1" fillId="2" borderId="0" xfId="15" applyNumberFormat="1" applyFont="1" applyFill="1" applyBorder="1"/>
    <xf numFmtId="3" fontId="0" fillId="0" borderId="0" xfId="0" applyNumberFormat="1"/>
    <xf numFmtId="0" fontId="1" fillId="0" borderId="39" xfId="0" applyFont="1" applyBorder="1" applyAlignment="1">
      <alignment vertical="center" wrapText="1"/>
    </xf>
    <xf numFmtId="167" fontId="1" fillId="0" borderId="40" xfId="5" applyNumberFormat="1" applyFont="1" applyBorder="1" applyAlignment="1">
      <alignment horizontal="right" vertical="center" wrapText="1"/>
    </xf>
    <xf numFmtId="3" fontId="1" fillId="0" borderId="20" xfId="5" applyNumberFormat="1" applyFont="1" applyBorder="1" applyAlignment="1">
      <alignment horizontal="right" vertical="center" wrapText="1"/>
    </xf>
    <xf numFmtId="167" fontId="1" fillId="0" borderId="21" xfId="5" applyNumberFormat="1" applyFont="1" applyBorder="1" applyAlignment="1">
      <alignment horizontal="right" vertical="center" wrapText="1"/>
    </xf>
    <xf numFmtId="0" fontId="1" fillId="0" borderId="21" xfId="0" applyFont="1" applyBorder="1" applyAlignment="1">
      <alignment horizontal="left" vertical="center" wrapText="1"/>
    </xf>
    <xf numFmtId="0" fontId="4" fillId="3" borderId="0" xfId="0" applyFont="1" applyFill="1" applyAlignment="1">
      <alignment horizontal="left" vertical="center"/>
    </xf>
    <xf numFmtId="3" fontId="1" fillId="3" borderId="20" xfId="5" applyNumberFormat="1" applyFont="1" applyFill="1" applyBorder="1" applyAlignment="1">
      <alignment horizontal="right" vertical="center" wrapText="1"/>
    </xf>
    <xf numFmtId="167" fontId="1" fillId="3" borderId="20" xfId="5" applyNumberFormat="1" applyFont="1" applyFill="1" applyBorder="1" applyAlignment="1">
      <alignment horizontal="right" vertical="center" wrapText="1"/>
    </xf>
    <xf numFmtId="167" fontId="1" fillId="3" borderId="40" xfId="5" applyNumberFormat="1" applyFont="1" applyFill="1" applyBorder="1" applyAlignment="1">
      <alignment horizontal="right" vertical="center" wrapText="1"/>
    </xf>
    <xf numFmtId="167" fontId="1" fillId="3" borderId="41" xfId="5" applyNumberFormat="1" applyFont="1" applyFill="1" applyBorder="1" applyAlignment="1">
      <alignment horizontal="right" vertical="center" wrapText="1"/>
    </xf>
    <xf numFmtId="3" fontId="18" fillId="2" borderId="0" xfId="94" applyNumberFormat="1" applyFont="1" applyFill="1" applyBorder="1"/>
    <xf numFmtId="167" fontId="20" fillId="0" borderId="0" xfId="0" applyNumberFormat="1" applyFont="1" applyFill="1"/>
    <xf numFmtId="0" fontId="0" fillId="0" borderId="0" xfId="0"/>
    <xf numFmtId="0" fontId="16" fillId="3" borderId="0" xfId="0" applyFont="1" applyFill="1"/>
    <xf numFmtId="167" fontId="30" fillId="3" borderId="0" xfId="5" applyNumberFormat="1" applyFont="1" applyFill="1" applyBorder="1" applyAlignment="1">
      <alignment horizontal="left" vertical="top"/>
    </xf>
    <xf numFmtId="3" fontId="12" fillId="0" borderId="3" xfId="6" applyNumberFormat="1" applyFont="1" applyBorder="1"/>
    <xf numFmtId="3" fontId="16" fillId="0" borderId="3" xfId="0" applyNumberFormat="1" applyFont="1" applyFill="1" applyBorder="1" applyAlignment="1">
      <alignment vertical="justify" wrapText="1"/>
    </xf>
    <xf numFmtId="169" fontId="1" fillId="3" borderId="13" xfId="15" applyNumberFormat="1" applyFont="1" applyFill="1" applyBorder="1"/>
    <xf numFmtId="3" fontId="16" fillId="0" borderId="0" xfId="0" applyNumberFormat="1" applyFont="1"/>
    <xf numFmtId="3" fontId="17" fillId="0" borderId="0" xfId="0" applyNumberFormat="1" applyFont="1"/>
    <xf numFmtId="167" fontId="51" fillId="0" borderId="0" xfId="5" applyNumberFormat="1" applyFont="1" applyFill="1" applyAlignment="1"/>
    <xf numFmtId="0" fontId="53" fillId="0" borderId="0" xfId="0" applyFont="1" applyFill="1"/>
    <xf numFmtId="3" fontId="16" fillId="0" borderId="0" xfId="5" applyNumberFormat="1" applyFont="1"/>
    <xf numFmtId="41" fontId="16" fillId="3" borderId="0" xfId="6" applyFont="1" applyFill="1"/>
    <xf numFmtId="170" fontId="30" fillId="5" borderId="0" xfId="5" applyNumberFormat="1" applyFont="1" applyFill="1" applyAlignment="1">
      <alignment horizontal="center"/>
    </xf>
    <xf numFmtId="170" fontId="34" fillId="5" borderId="0" xfId="5" applyNumberFormat="1" applyFont="1" applyFill="1" applyAlignment="1">
      <alignment horizontal="center"/>
    </xf>
    <xf numFmtId="0" fontId="16" fillId="0" borderId="0" xfId="0" applyFont="1"/>
    <xf numFmtId="0" fontId="16" fillId="0" borderId="0" xfId="0" applyFont="1"/>
    <xf numFmtId="0" fontId="15" fillId="0" borderId="0" xfId="0" applyFont="1" applyAlignment="1">
      <alignment horizontal="center"/>
    </xf>
    <xf numFmtId="167" fontId="1" fillId="3" borderId="0" xfId="5" applyNumberFormat="1" applyFont="1" applyFill="1" applyAlignment="1">
      <alignment horizontal="center"/>
    </xf>
    <xf numFmtId="169" fontId="4" fillId="3" borderId="0" xfId="5" applyNumberFormat="1" applyFont="1" applyFill="1"/>
    <xf numFmtId="0" fontId="17" fillId="13" borderId="0" xfId="0" applyFont="1" applyFill="1"/>
    <xf numFmtId="0" fontId="15" fillId="13" borderId="0" xfId="0" applyFont="1" applyFill="1" applyAlignment="1">
      <alignment horizontal="center"/>
    </xf>
    <xf numFmtId="0" fontId="4" fillId="13" borderId="0" xfId="32" applyFont="1" applyFill="1" applyAlignment="1">
      <alignment horizontal="center"/>
    </xf>
    <xf numFmtId="167" fontId="4" fillId="13" borderId="0" xfId="5" applyNumberFormat="1" applyFont="1" applyFill="1" applyBorder="1" applyAlignment="1">
      <alignment horizontal="center"/>
    </xf>
    <xf numFmtId="167" fontId="4" fillId="13" borderId="0" xfId="5" quotePrefix="1" applyNumberFormat="1" applyFont="1" applyFill="1" applyAlignment="1">
      <alignment horizontal="center"/>
    </xf>
    <xf numFmtId="169" fontId="4" fillId="13" borderId="4" xfId="5" applyNumberFormat="1" applyFont="1" applyFill="1" applyBorder="1"/>
    <xf numFmtId="0" fontId="16" fillId="13" borderId="0" xfId="0" applyFont="1" applyFill="1"/>
    <xf numFmtId="169" fontId="1" fillId="13" borderId="4" xfId="5" applyNumberFormat="1" applyFont="1" applyFill="1" applyBorder="1"/>
    <xf numFmtId="0" fontId="17" fillId="13" borderId="0" xfId="0" applyFont="1" applyFill="1" applyAlignment="1">
      <alignment horizontal="right"/>
    </xf>
    <xf numFmtId="0" fontId="17" fillId="13" borderId="0" xfId="0" applyFont="1" applyFill="1" applyAlignment="1">
      <alignment horizontal="center"/>
    </xf>
    <xf numFmtId="169" fontId="17" fillId="13" borderId="0" xfId="6" applyNumberFormat="1" applyFont="1" applyFill="1" applyAlignment="1">
      <alignment horizontal="center"/>
    </xf>
    <xf numFmtId="0" fontId="17" fillId="13" borderId="0" xfId="0" applyFont="1" applyFill="1" applyAlignment="1">
      <alignment horizontal="left"/>
    </xf>
    <xf numFmtId="0" fontId="16" fillId="13" borderId="0" xfId="0" applyFont="1" applyFill="1" applyAlignment="1">
      <alignment horizontal="right"/>
    </xf>
    <xf numFmtId="0" fontId="16" fillId="13" borderId="0" xfId="0" applyFont="1" applyFill="1" applyAlignment="1">
      <alignment horizontal="center"/>
    </xf>
    <xf numFmtId="167" fontId="17" fillId="13" borderId="18" xfId="5" applyNumberFormat="1" applyFont="1" applyFill="1" applyBorder="1"/>
    <xf numFmtId="0" fontId="16" fillId="13" borderId="0" xfId="0" applyFont="1" applyFill="1" applyAlignment="1">
      <alignment horizontal="left"/>
    </xf>
    <xf numFmtId="167" fontId="16" fillId="13" borderId="4" xfId="0" applyNumberFormat="1" applyFont="1" applyFill="1" applyBorder="1"/>
    <xf numFmtId="0" fontId="40" fillId="13" borderId="0" xfId="0" applyFont="1" applyFill="1"/>
    <xf numFmtId="0" fontId="47" fillId="13" borderId="0" xfId="0" applyFont="1" applyFill="1"/>
    <xf numFmtId="0" fontId="47" fillId="13" borderId="0" xfId="0" applyFont="1" applyFill="1" applyAlignment="1">
      <alignment horizontal="center"/>
    </xf>
    <xf numFmtId="167" fontId="17" fillId="13" borderId="4" xfId="0" applyNumberFormat="1" applyFont="1" applyFill="1" applyBorder="1"/>
    <xf numFmtId="3" fontId="1" fillId="3" borderId="0" xfId="5" applyNumberFormat="1" applyFont="1" applyFill="1" applyBorder="1" applyAlignment="1">
      <alignment horizontal="right"/>
    </xf>
    <xf numFmtId="167" fontId="1" fillId="3" borderId="0" xfId="5" applyNumberFormat="1" applyFont="1" applyFill="1" applyBorder="1" applyAlignment="1">
      <alignment horizontal="right"/>
    </xf>
    <xf numFmtId="167" fontId="1" fillId="3" borderId="0" xfId="5" applyNumberFormat="1" applyFont="1" applyFill="1" applyBorder="1" applyAlignment="1"/>
    <xf numFmtId="3" fontId="1" fillId="3" borderId="0" xfId="5" quotePrefix="1" applyNumberFormat="1" applyFont="1" applyFill="1" applyAlignment="1">
      <alignment horizontal="right"/>
    </xf>
    <xf numFmtId="0" fontId="9" fillId="3" borderId="0" xfId="0" applyFont="1" applyFill="1"/>
    <xf numFmtId="0" fontId="11" fillId="3" borderId="0" xfId="0" applyFont="1" applyFill="1" applyBorder="1" applyAlignment="1">
      <alignment horizontal="center"/>
    </xf>
    <xf numFmtId="0" fontId="37" fillId="3" borderId="0" xfId="0" applyFont="1" applyFill="1"/>
    <xf numFmtId="169" fontId="16" fillId="3" borderId="0" xfId="6" applyNumberFormat="1" applyFont="1" applyFill="1" applyBorder="1" applyAlignment="1">
      <alignment horizontal="center"/>
    </xf>
    <xf numFmtId="0" fontId="16" fillId="0" borderId="0" xfId="0" applyFont="1"/>
    <xf numFmtId="0" fontId="1" fillId="0" borderId="5" xfId="19" applyFont="1" applyFill="1" applyBorder="1"/>
    <xf numFmtId="0" fontId="17" fillId="0" borderId="0" xfId="0" applyFont="1" applyFill="1" applyAlignment="1">
      <alignment horizontal="right"/>
    </xf>
    <xf numFmtId="169" fontId="17" fillId="0" borderId="0" xfId="6" applyNumberFormat="1" applyFont="1" applyFill="1" applyAlignment="1">
      <alignment horizontal="center"/>
    </xf>
    <xf numFmtId="0" fontId="17" fillId="0" borderId="0" xfId="0" applyFont="1" applyFill="1" applyAlignment="1">
      <alignment horizontal="left"/>
    </xf>
    <xf numFmtId="0" fontId="1" fillId="0" borderId="39" xfId="0" applyFont="1" applyFill="1" applyBorder="1" applyAlignment="1">
      <alignment vertical="center" wrapText="1"/>
    </xf>
    <xf numFmtId="167" fontId="1" fillId="0" borderId="20" xfId="5" applyNumberFormat="1" applyFont="1" applyFill="1" applyBorder="1" applyAlignment="1">
      <alignment horizontal="right" vertical="center" wrapText="1"/>
    </xf>
    <xf numFmtId="3" fontId="1" fillId="0" borderId="20" xfId="5" applyNumberFormat="1" applyFont="1" applyFill="1" applyBorder="1" applyAlignment="1">
      <alignment horizontal="right" vertical="center" wrapText="1"/>
    </xf>
    <xf numFmtId="167" fontId="1" fillId="0" borderId="20" xfId="5" applyNumberFormat="1" applyFont="1" applyFill="1" applyBorder="1" applyAlignment="1">
      <alignment horizontal="center" vertical="center" wrapText="1"/>
    </xf>
    <xf numFmtId="0" fontId="4" fillId="3" borderId="0" xfId="0" applyFont="1" applyFill="1" applyAlignment="1"/>
    <xf numFmtId="3" fontId="15" fillId="0" borderId="0" xfId="0" applyNumberFormat="1" applyFont="1" applyAlignment="1">
      <alignment horizontal="right"/>
    </xf>
    <xf numFmtId="169" fontId="16" fillId="0" borderId="0" xfId="5" applyNumberFormat="1" applyFont="1"/>
    <xf numFmtId="0" fontId="16" fillId="0" borderId="0" xfId="0" applyFont="1"/>
    <xf numFmtId="0" fontId="16" fillId="0" borderId="0" xfId="0" applyFont="1" applyAlignment="1">
      <alignment vertical="center" wrapText="1"/>
    </xf>
    <xf numFmtId="0" fontId="16" fillId="3" borderId="0" xfId="0" applyFont="1" applyFill="1" applyAlignment="1">
      <alignment horizontal="center"/>
    </xf>
    <xf numFmtId="0" fontId="16" fillId="0" borderId="0" xfId="0" applyFont="1"/>
    <xf numFmtId="0" fontId="17" fillId="0" borderId="0" xfId="0" applyFont="1" applyFill="1" applyAlignment="1">
      <alignment horizontal="center"/>
    </xf>
    <xf numFmtId="0" fontId="17" fillId="2" borderId="0" xfId="0" applyFont="1" applyFill="1" applyAlignment="1">
      <alignment horizontal="center" vertical="center"/>
    </xf>
    <xf numFmtId="0" fontId="54" fillId="0" borderId="0" xfId="0" applyFont="1" applyAlignment="1">
      <alignment vertical="center"/>
    </xf>
    <xf numFmtId="0" fontId="38" fillId="2" borderId="0" xfId="4" applyFont="1" applyFill="1"/>
    <xf numFmtId="41" fontId="16" fillId="2" borderId="11" xfId="6" applyFont="1" applyFill="1" applyBorder="1"/>
    <xf numFmtId="0" fontId="38" fillId="0" borderId="0" xfId="4" applyFont="1"/>
    <xf numFmtId="0" fontId="17" fillId="2" borderId="3" xfId="0" applyFont="1" applyFill="1" applyBorder="1"/>
    <xf numFmtId="167" fontId="16" fillId="2" borderId="3" xfId="5" applyNumberFormat="1" applyFont="1" applyFill="1" applyBorder="1"/>
    <xf numFmtId="0" fontId="38" fillId="3" borderId="0" xfId="4" applyFont="1" applyFill="1"/>
    <xf numFmtId="9" fontId="33" fillId="2" borderId="0" xfId="94" applyFont="1" applyFill="1" applyBorder="1" applyAlignment="1"/>
    <xf numFmtId="0" fontId="17" fillId="2" borderId="0" xfId="0" applyFont="1" applyFill="1" applyAlignment="1">
      <alignment horizontal="center"/>
    </xf>
    <xf numFmtId="0" fontId="16" fillId="2" borderId="0" xfId="0" applyFont="1" applyFill="1" applyAlignment="1">
      <alignment horizontal="center"/>
    </xf>
    <xf numFmtId="0" fontId="33" fillId="2" borderId="0" xfId="0" applyFont="1" applyFill="1" applyBorder="1" applyAlignment="1"/>
    <xf numFmtId="0" fontId="23" fillId="2" borderId="0" xfId="0" applyFont="1" applyFill="1"/>
    <xf numFmtId="0" fontId="1" fillId="2" borderId="0" xfId="0" applyFont="1" applyFill="1" applyAlignment="1">
      <alignment wrapText="1"/>
    </xf>
    <xf numFmtId="0" fontId="23" fillId="2" borderId="0" xfId="0" applyFont="1" applyFill="1" applyAlignment="1">
      <alignment wrapText="1"/>
    </xf>
    <xf numFmtId="0" fontId="4" fillId="2" borderId="0" xfId="0" applyFont="1" applyFill="1" applyAlignment="1">
      <alignment wrapText="1"/>
    </xf>
    <xf numFmtId="1" fontId="1" fillId="3" borderId="1" xfId="0" applyNumberFormat="1" applyFont="1" applyFill="1" applyBorder="1"/>
    <xf numFmtId="3" fontId="1" fillId="3" borderId="1" xfId="0" applyNumberFormat="1" applyFont="1" applyFill="1" applyBorder="1" applyAlignment="1">
      <alignment horizontal="right"/>
    </xf>
    <xf numFmtId="0" fontId="1" fillId="3" borderId="1" xfId="0" applyFont="1" applyFill="1" applyBorder="1" applyAlignment="1">
      <alignment vertical="top" wrapText="1"/>
    </xf>
    <xf numFmtId="0" fontId="4" fillId="3" borderId="1" xfId="0" applyFont="1" applyFill="1" applyBorder="1" applyAlignment="1">
      <alignment horizontal="left" vertical="center" wrapText="1"/>
    </xf>
    <xf numFmtId="3" fontId="4" fillId="3" borderId="1" xfId="0" applyNumberFormat="1" applyFont="1" applyFill="1" applyBorder="1" applyAlignment="1">
      <alignment horizontal="right" vertical="center" wrapText="1"/>
    </xf>
    <xf numFmtId="0" fontId="4" fillId="2" borderId="0" xfId="0" applyFont="1" applyFill="1" applyAlignment="1">
      <alignment horizontal="left"/>
    </xf>
    <xf numFmtId="0" fontId="4" fillId="0" borderId="0" xfId="0" applyFont="1" applyAlignment="1">
      <alignment horizontal="left"/>
    </xf>
    <xf numFmtId="0" fontId="4" fillId="3" borderId="1" xfId="0" applyFont="1" applyFill="1" applyBorder="1" applyAlignment="1">
      <alignment horizontal="center" vertical="center" wrapText="1"/>
    </xf>
    <xf numFmtId="0" fontId="1" fillId="3" borderId="2" xfId="95" applyFont="1" applyFill="1" applyBorder="1" applyAlignment="1" applyProtection="1">
      <alignment horizontal="left"/>
    </xf>
    <xf numFmtId="0" fontId="1" fillId="3" borderId="17" xfId="0" applyFont="1" applyFill="1" applyBorder="1" applyAlignment="1"/>
    <xf numFmtId="0" fontId="1" fillId="3" borderId="0" xfId="0" applyFont="1" applyFill="1" applyAlignment="1">
      <alignment vertical="center" wrapText="1"/>
    </xf>
    <xf numFmtId="0" fontId="40" fillId="2" borderId="0" xfId="0" applyFont="1" applyFill="1"/>
    <xf numFmtId="0" fontId="16" fillId="2" borderId="0" xfId="0" applyFont="1" applyFill="1" applyAlignment="1">
      <alignment vertical="center" wrapText="1"/>
    </xf>
    <xf numFmtId="0" fontId="16" fillId="2" borderId="0" xfId="0" applyFont="1" applyFill="1" applyAlignment="1">
      <alignment vertical="center"/>
    </xf>
    <xf numFmtId="0" fontId="16" fillId="0" borderId="1" xfId="0" applyFont="1" applyBorder="1" applyAlignment="1">
      <alignment horizontal="justify" vertical="center" wrapText="1"/>
    </xf>
    <xf numFmtId="0" fontId="16" fillId="0" borderId="1" xfId="0" applyFont="1" applyBorder="1" applyAlignment="1">
      <alignment horizontal="center" vertical="center" wrapText="1"/>
    </xf>
    <xf numFmtId="0" fontId="16" fillId="0" borderId="1" xfId="0" applyFont="1" applyBorder="1" applyAlignment="1">
      <alignment horizontal="right" vertical="center" wrapText="1"/>
    </xf>
    <xf numFmtId="0" fontId="30" fillId="5" borderId="1" xfId="0" applyFont="1" applyFill="1" applyBorder="1" applyAlignment="1">
      <alignment horizontal="justify" vertical="center" wrapText="1"/>
    </xf>
    <xf numFmtId="0" fontId="22" fillId="5" borderId="1" xfId="0" applyFont="1" applyFill="1" applyBorder="1" applyAlignment="1">
      <alignment horizontal="right" vertical="center" wrapText="1"/>
    </xf>
    <xf numFmtId="0" fontId="22" fillId="5" borderId="1" xfId="0" applyFont="1" applyFill="1" applyBorder="1" applyAlignment="1">
      <alignment horizontal="center" vertical="center" wrapText="1"/>
    </xf>
    <xf numFmtId="0" fontId="33" fillId="0" borderId="0" xfId="0" applyFont="1" applyAlignment="1">
      <alignment horizontal="center" vertical="center"/>
    </xf>
    <xf numFmtId="0" fontId="38" fillId="0" borderId="0" xfId="4" applyFont="1" applyAlignment="1">
      <alignment horizontal="center" vertical="center"/>
    </xf>
    <xf numFmtId="0" fontId="17" fillId="10" borderId="0" xfId="0" applyFont="1" applyFill="1" applyBorder="1"/>
    <xf numFmtId="0" fontId="33" fillId="0" borderId="1" xfId="0" applyFont="1" applyBorder="1" applyAlignment="1">
      <alignment horizontal="center" vertical="center" wrapText="1"/>
    </xf>
    <xf numFmtId="0" fontId="33" fillId="0" borderId="12" xfId="0" applyFont="1" applyBorder="1" applyAlignment="1">
      <alignment horizontal="left" vertical="center" wrapText="1"/>
    </xf>
    <xf numFmtId="0" fontId="33" fillId="0" borderId="11" xfId="0" applyFont="1" applyBorder="1" applyAlignment="1">
      <alignment horizontal="left" vertical="center" wrapText="1"/>
    </xf>
    <xf numFmtId="41" fontId="18" fillId="0" borderId="1" xfId="6" applyFont="1" applyBorder="1" applyAlignment="1">
      <alignment horizontal="right" vertical="center" wrapText="1"/>
    </xf>
    <xf numFmtId="3" fontId="18" fillId="0" borderId="2" xfId="0" applyNumberFormat="1" applyFont="1" applyBorder="1"/>
    <xf numFmtId="0" fontId="33" fillId="0" borderId="1" xfId="0" applyFont="1" applyBorder="1" applyAlignment="1">
      <alignment vertical="center" wrapText="1"/>
    </xf>
    <xf numFmtId="3" fontId="33" fillId="0" borderId="1" xfId="0" applyNumberFormat="1" applyFont="1" applyBorder="1" applyAlignment="1">
      <alignment horizontal="right" vertical="center" wrapText="1"/>
    </xf>
    <xf numFmtId="0" fontId="33" fillId="0" borderId="2" xfId="0" applyFont="1" applyBorder="1" applyAlignment="1">
      <alignment horizontal="left" vertical="center"/>
    </xf>
    <xf numFmtId="0" fontId="33" fillId="0" borderId="9" xfId="0" applyFont="1" applyBorder="1" applyAlignment="1">
      <alignment horizontal="center" vertical="center"/>
    </xf>
    <xf numFmtId="3" fontId="33" fillId="0" borderId="15" xfId="0" applyNumberFormat="1" applyFont="1" applyBorder="1" applyAlignment="1">
      <alignment horizontal="right" vertical="center"/>
    </xf>
    <xf numFmtId="174" fontId="1" fillId="0" borderId="0" xfId="5" applyNumberFormat="1" applyFont="1"/>
    <xf numFmtId="0" fontId="33" fillId="3" borderId="12" xfId="0" applyFont="1" applyFill="1" applyBorder="1" applyAlignment="1">
      <alignment horizontal="center" vertical="center" wrapText="1"/>
    </xf>
    <xf numFmtId="0" fontId="33" fillId="3" borderId="11" xfId="0" applyFont="1" applyFill="1" applyBorder="1" applyAlignment="1">
      <alignment horizontal="center" vertical="center" wrapText="1"/>
    </xf>
    <xf numFmtId="0" fontId="37" fillId="0" borderId="0" xfId="0" applyFont="1" applyAlignment="1">
      <alignment vertical="center" wrapText="1"/>
    </xf>
    <xf numFmtId="0" fontId="16" fillId="0" borderId="8" xfId="0" applyFont="1" applyBorder="1"/>
    <xf numFmtId="0" fontId="57" fillId="0" borderId="0" xfId="0" applyFont="1"/>
    <xf numFmtId="0" fontId="58" fillId="0" borderId="0" xfId="4" applyFont="1"/>
    <xf numFmtId="0" fontId="57" fillId="0" borderId="0" xfId="0" applyFont="1" applyFill="1"/>
    <xf numFmtId="0" fontId="57" fillId="0" borderId="0" xfId="0" applyFont="1" applyFill="1" applyBorder="1"/>
    <xf numFmtId="0" fontId="48" fillId="0" borderId="0" xfId="0" applyFont="1" applyFill="1" applyAlignment="1">
      <alignment vertical="center"/>
    </xf>
    <xf numFmtId="0" fontId="57" fillId="0" borderId="0" xfId="0" applyFont="1" applyFill="1" applyBorder="1" applyAlignment="1">
      <alignment horizontal="justify" vertical="justify" wrapText="1"/>
    </xf>
    <xf numFmtId="0" fontId="62" fillId="2" borderId="0" xfId="0" applyFont="1" applyFill="1" applyBorder="1"/>
    <xf numFmtId="0" fontId="59" fillId="5" borderId="0" xfId="0" applyFont="1" applyFill="1" applyBorder="1" applyAlignment="1">
      <alignment horizontal="center" vertical="center"/>
    </xf>
    <xf numFmtId="0" fontId="62" fillId="2" borderId="0" xfId="0" applyFont="1" applyFill="1" applyBorder="1" applyAlignment="1"/>
    <xf numFmtId="0" fontId="62" fillId="2" borderId="0" xfId="0" applyFont="1" applyFill="1"/>
    <xf numFmtId="0" fontId="63" fillId="2" borderId="0" xfId="0" applyFont="1" applyFill="1" applyBorder="1" applyAlignment="1">
      <alignment horizontal="center"/>
    </xf>
    <xf numFmtId="0" fontId="64" fillId="0" borderId="0" xfId="0" applyFont="1" applyFill="1" applyBorder="1" applyAlignment="1">
      <alignment horizontal="center" wrapText="1"/>
    </xf>
    <xf numFmtId="0" fontId="65" fillId="2" borderId="0" xfId="0" applyFont="1" applyFill="1" applyBorder="1"/>
    <xf numFmtId="0" fontId="65" fillId="2" borderId="0" xfId="0" applyFont="1" applyFill="1"/>
    <xf numFmtId="0" fontId="56" fillId="0" borderId="0" xfId="0" applyFont="1" applyBorder="1"/>
    <xf numFmtId="0" fontId="66" fillId="0" borderId="0" xfId="0" applyFont="1" applyBorder="1"/>
    <xf numFmtId="3" fontId="66" fillId="0" borderId="0" xfId="5" applyNumberFormat="1" applyFont="1" applyBorder="1"/>
    <xf numFmtId="3" fontId="66" fillId="0" borderId="3" xfId="5" applyNumberFormat="1" applyFont="1" applyBorder="1"/>
    <xf numFmtId="3" fontId="57" fillId="2" borderId="0" xfId="0" applyNumberFormat="1" applyFont="1" applyFill="1" applyBorder="1"/>
    <xf numFmtId="0" fontId="57" fillId="2" borderId="0" xfId="0" applyFont="1" applyFill="1" applyBorder="1"/>
    <xf numFmtId="0" fontId="57" fillId="2" borderId="3" xfId="0" applyFont="1" applyFill="1" applyBorder="1"/>
    <xf numFmtId="0" fontId="57" fillId="2" borderId="9" xfId="0" applyFont="1" applyFill="1" applyBorder="1"/>
    <xf numFmtId="3" fontId="57" fillId="2" borderId="42" xfId="0" applyNumberFormat="1" applyFont="1" applyFill="1" applyBorder="1"/>
    <xf numFmtId="0" fontId="67" fillId="2" borderId="0" xfId="0" applyFont="1" applyFill="1" applyBorder="1"/>
    <xf numFmtId="3" fontId="57" fillId="2" borderId="9" xfId="0" applyNumberFormat="1" applyFont="1" applyFill="1" applyBorder="1"/>
    <xf numFmtId="3" fontId="57" fillId="2" borderId="4" xfId="0" applyNumberFormat="1" applyFont="1" applyFill="1" applyBorder="1"/>
    <xf numFmtId="0" fontId="63" fillId="2" borderId="0" xfId="0" applyFont="1" applyFill="1" applyBorder="1"/>
    <xf numFmtId="3" fontId="56" fillId="0" borderId="0" xfId="0" applyNumberFormat="1" applyFont="1" applyBorder="1"/>
    <xf numFmtId="41" fontId="64" fillId="2" borderId="0" xfId="6" applyFont="1" applyFill="1" applyBorder="1"/>
    <xf numFmtId="0" fontId="62" fillId="0" borderId="0" xfId="0" applyFont="1" applyFill="1" applyAlignment="1">
      <alignment vertical="justify" wrapText="1"/>
    </xf>
    <xf numFmtId="0" fontId="57" fillId="0" borderId="0" xfId="0" applyFont="1" applyFill="1" applyAlignment="1">
      <alignment horizontal="left" vertical="justify" wrapText="1"/>
    </xf>
    <xf numFmtId="0" fontId="56" fillId="0" borderId="0" xfId="0" applyFont="1" applyFill="1" applyBorder="1" applyAlignment="1">
      <alignment horizontal="left" vertical="justify" wrapText="1"/>
    </xf>
    <xf numFmtId="0" fontId="66" fillId="0" borderId="0" xfId="0" applyFont="1" applyFill="1" applyAlignment="1">
      <alignment horizontal="left" vertical="justify" wrapText="1"/>
    </xf>
    <xf numFmtId="0" fontId="66" fillId="0" borderId="0" xfId="0" applyFont="1" applyFill="1"/>
    <xf numFmtId="0" fontId="48" fillId="0" borderId="0" xfId="0" applyFont="1" applyFill="1" applyBorder="1" applyAlignment="1">
      <alignment horizontal="left" vertical="justify" wrapText="1"/>
    </xf>
    <xf numFmtId="0" fontId="48" fillId="0" borderId="0" xfId="0" applyFont="1" applyFill="1"/>
    <xf numFmtId="0" fontId="68" fillId="0" borderId="0" xfId="0" applyFont="1" applyAlignment="1">
      <alignment horizontal="justify" vertical="center"/>
    </xf>
    <xf numFmtId="0" fontId="21" fillId="2" borderId="0" xfId="0" applyFont="1" applyFill="1"/>
    <xf numFmtId="0" fontId="17" fillId="2" borderId="2" xfId="0" applyFont="1" applyFill="1" applyBorder="1" applyAlignment="1"/>
    <xf numFmtId="0" fontId="16" fillId="2" borderId="15" xfId="0" applyFont="1" applyFill="1" applyBorder="1" applyAlignment="1"/>
    <xf numFmtId="3" fontId="1" fillId="2" borderId="0" xfId="19" applyNumberFormat="1" applyFont="1" applyFill="1" applyBorder="1"/>
    <xf numFmtId="0" fontId="4" fillId="8" borderId="26" xfId="19" applyFont="1" applyFill="1" applyBorder="1" applyAlignment="1">
      <alignment vertical="center"/>
    </xf>
    <xf numFmtId="0" fontId="69" fillId="2" borderId="0" xfId="19" applyFont="1" applyFill="1" applyBorder="1"/>
    <xf numFmtId="0" fontId="43" fillId="8" borderId="26" xfId="19" applyFont="1" applyFill="1" applyBorder="1" applyAlignment="1">
      <alignment vertical="center"/>
    </xf>
    <xf numFmtId="0" fontId="1" fillId="3" borderId="0" xfId="19" applyFont="1" applyFill="1" applyBorder="1"/>
    <xf numFmtId="3" fontId="1" fillId="3" borderId="0" xfId="19" applyNumberFormat="1" applyFont="1" applyFill="1" applyBorder="1"/>
    <xf numFmtId="0" fontId="43" fillId="9" borderId="28" xfId="19" applyFont="1" applyFill="1" applyBorder="1" applyAlignment="1">
      <alignment horizontal="center" vertical="center"/>
    </xf>
    <xf numFmtId="0" fontId="43" fillId="9" borderId="27" xfId="19" applyFont="1" applyFill="1" applyBorder="1" applyAlignment="1">
      <alignment horizontal="center" vertical="center" wrapText="1"/>
    </xf>
    <xf numFmtId="0" fontId="37" fillId="6" borderId="0" xfId="0" applyFont="1" applyFill="1"/>
    <xf numFmtId="0" fontId="43" fillId="9" borderId="29" xfId="19" applyFont="1" applyFill="1" applyBorder="1" applyAlignment="1">
      <alignment vertical="center"/>
    </xf>
    <xf numFmtId="0" fontId="43" fillId="9" borderId="29" xfId="19" applyFont="1" applyFill="1" applyBorder="1" applyAlignment="1">
      <alignment vertical="center" wrapText="1"/>
    </xf>
    <xf numFmtId="0" fontId="4" fillId="7" borderId="1" xfId="19" applyFont="1" applyFill="1" applyBorder="1"/>
    <xf numFmtId="169" fontId="4" fillId="7" borderId="1" xfId="15" applyNumberFormat="1" applyFont="1" applyFill="1" applyBorder="1"/>
    <xf numFmtId="169" fontId="4" fillId="0" borderId="1" xfId="15" applyNumberFormat="1" applyFont="1" applyFill="1" applyBorder="1"/>
    <xf numFmtId="3" fontId="4" fillId="2" borderId="0" xfId="19" applyNumberFormat="1" applyFont="1" applyFill="1" applyBorder="1"/>
    <xf numFmtId="169" fontId="37" fillId="2" borderId="0" xfId="0" applyNumberFormat="1" applyFont="1" applyFill="1"/>
    <xf numFmtId="3" fontId="37" fillId="2" borderId="0" xfId="0" applyNumberFormat="1" applyFont="1" applyFill="1"/>
    <xf numFmtId="0" fontId="37" fillId="0" borderId="0" xfId="0" applyFont="1" applyFill="1" applyBorder="1"/>
    <xf numFmtId="169" fontId="37" fillId="0" borderId="0" xfId="0" applyNumberFormat="1" applyFont="1" applyFill="1" applyBorder="1"/>
    <xf numFmtId="0" fontId="54" fillId="3" borderId="0" xfId="0" applyFont="1" applyFill="1" applyAlignment="1">
      <alignment vertical="center"/>
    </xf>
    <xf numFmtId="41" fontId="16" fillId="3" borderId="11" xfId="6" applyFont="1" applyFill="1" applyBorder="1"/>
    <xf numFmtId="167" fontId="47" fillId="13" borderId="0" xfId="0" applyNumberFormat="1" applyFont="1" applyFill="1"/>
    <xf numFmtId="167" fontId="30" fillId="0" borderId="0" xfId="5" applyNumberFormat="1" applyFont="1" applyFill="1" applyAlignment="1">
      <alignment horizontal="center" vertical="center"/>
    </xf>
    <xf numFmtId="0" fontId="30" fillId="5" borderId="32" xfId="0" applyFont="1" applyFill="1" applyBorder="1"/>
    <xf numFmtId="0" fontId="30" fillId="5" borderId="34" xfId="0" applyFont="1" applyFill="1" applyBorder="1" applyAlignment="1">
      <alignment vertical="center" wrapText="1"/>
    </xf>
    <xf numFmtId="0" fontId="30" fillId="5" borderId="35" xfId="0" applyFont="1" applyFill="1" applyBorder="1"/>
    <xf numFmtId="0" fontId="30" fillId="5" borderId="33" xfId="0" applyFont="1" applyFill="1" applyBorder="1" applyAlignment="1">
      <alignment vertical="center" wrapText="1"/>
    </xf>
    <xf numFmtId="167" fontId="1" fillId="2" borderId="0" xfId="0" applyNumberFormat="1" applyFont="1" applyFill="1"/>
    <xf numFmtId="0" fontId="23" fillId="0" borderId="0" xfId="0" applyFont="1"/>
    <xf numFmtId="0" fontId="16" fillId="0" borderId="0" xfId="0" applyFont="1"/>
    <xf numFmtId="167" fontId="51" fillId="0" borderId="0" xfId="5" applyNumberFormat="1" applyFont="1" applyFill="1" applyAlignment="1">
      <alignment horizontal="center"/>
    </xf>
    <xf numFmtId="0" fontId="16" fillId="0" borderId="0" xfId="0" applyFont="1"/>
    <xf numFmtId="0" fontId="4" fillId="0" borderId="0" xfId="0" applyFont="1" applyFill="1" applyAlignment="1">
      <alignment horizontal="center"/>
    </xf>
    <xf numFmtId="0" fontId="1" fillId="0" borderId="0" xfId="0" applyFont="1" applyFill="1" applyAlignment="1">
      <alignment horizontal="center"/>
    </xf>
    <xf numFmtId="167" fontId="25" fillId="0" borderId="0" xfId="5" applyNumberFormat="1" applyFont="1" applyFill="1" applyAlignment="1">
      <alignment horizontal="center"/>
    </xf>
    <xf numFmtId="0" fontId="4" fillId="0" borderId="0" xfId="0" applyFont="1" applyFill="1" applyAlignment="1">
      <alignment horizontal="left"/>
    </xf>
    <xf numFmtId="0" fontId="8" fillId="0" borderId="0" xfId="0" applyFont="1" applyFill="1" applyAlignment="1">
      <alignment horizontal="left" vertical="center"/>
    </xf>
    <xf numFmtId="0" fontId="4" fillId="0" borderId="0" xfId="0" applyFont="1" applyFill="1" applyAlignment="1">
      <alignment horizontal="left" vertical="center"/>
    </xf>
    <xf numFmtId="0" fontId="4" fillId="3" borderId="0" xfId="0" applyFont="1" applyFill="1" applyAlignment="1">
      <alignment horizontal="left" vertical="center"/>
    </xf>
    <xf numFmtId="0" fontId="34" fillId="5" borderId="0" xfId="0" applyFont="1" applyFill="1" applyAlignment="1">
      <alignment horizontal="left" vertical="center"/>
    </xf>
    <xf numFmtId="0" fontId="34" fillId="5" borderId="0" xfId="0" applyFont="1" applyFill="1" applyAlignment="1">
      <alignment horizontal="left"/>
    </xf>
    <xf numFmtId="3" fontId="16" fillId="0" borderId="0" xfId="0" applyNumberFormat="1" applyFont="1" applyFill="1" applyAlignment="1">
      <alignment horizontal="center"/>
    </xf>
    <xf numFmtId="0" fontId="16" fillId="0" borderId="0" xfId="0" applyFont="1" applyFill="1" applyAlignment="1">
      <alignment horizontal="center"/>
    </xf>
    <xf numFmtId="0" fontId="17" fillId="0" borderId="0" xfId="0" applyFont="1" applyFill="1" applyAlignment="1">
      <alignment horizontal="center"/>
    </xf>
    <xf numFmtId="167" fontId="30" fillId="5" borderId="0" xfId="5" applyNumberFormat="1" applyFont="1" applyFill="1" applyAlignment="1">
      <alignment horizontal="center" vertical="center" wrapText="1"/>
    </xf>
    <xf numFmtId="167" fontId="30" fillId="5" borderId="3" xfId="5" applyNumberFormat="1" applyFont="1" applyFill="1" applyBorder="1" applyAlignment="1">
      <alignment horizontal="center" vertical="center" wrapText="1"/>
    </xf>
    <xf numFmtId="0" fontId="21" fillId="0" borderId="0" xfId="0" applyFont="1" applyAlignment="1">
      <alignment horizontal="center"/>
    </xf>
    <xf numFmtId="0" fontId="30" fillId="0" borderId="0" xfId="0" applyFont="1" applyFill="1" applyAlignment="1">
      <alignment horizontal="center" vertical="center" wrapText="1"/>
    </xf>
    <xf numFmtId="0" fontId="30" fillId="5" borderId="0" xfId="0" applyFont="1" applyFill="1" applyAlignment="1">
      <alignment horizontal="center" vertical="center" wrapText="1"/>
    </xf>
    <xf numFmtId="0" fontId="9" fillId="0" borderId="0" xfId="0" applyFont="1" applyAlignment="1">
      <alignment horizontal="center"/>
    </xf>
    <xf numFmtId="0" fontId="7" fillId="0" borderId="0" xfId="0" applyFont="1" applyAlignment="1">
      <alignment horizontal="center"/>
    </xf>
    <xf numFmtId="0" fontId="16" fillId="0" borderId="5" xfId="0" applyFont="1" applyBorder="1" applyAlignment="1">
      <alignment vertical="center" wrapText="1"/>
    </xf>
    <xf numFmtId="0" fontId="37" fillId="0" borderId="0" xfId="0" applyFont="1" applyBorder="1" applyAlignment="1">
      <alignment vertical="center" wrapText="1"/>
    </xf>
    <xf numFmtId="0" fontId="37" fillId="0" borderId="6" xfId="0" applyFont="1" applyBorder="1" applyAlignment="1">
      <alignment vertical="center" wrapText="1"/>
    </xf>
    <xf numFmtId="0" fontId="17" fillId="0" borderId="0" xfId="0" applyFont="1" applyAlignment="1">
      <alignment horizontal="left" vertical="center"/>
    </xf>
    <xf numFmtId="0" fontId="16" fillId="0" borderId="0" xfId="0" applyFont="1" applyAlignment="1">
      <alignment vertical="center" wrapText="1"/>
    </xf>
    <xf numFmtId="0" fontId="37" fillId="0" borderId="0" xfId="0" applyFont="1" applyAlignment="1">
      <alignment vertical="center" wrapText="1"/>
    </xf>
    <xf numFmtId="0" fontId="16" fillId="0" borderId="12" xfId="0" applyFont="1" applyBorder="1" applyAlignment="1">
      <alignment vertical="center" wrapText="1"/>
    </xf>
    <xf numFmtId="0" fontId="37" fillId="0" borderId="11" xfId="0" applyFont="1" applyBorder="1" applyAlignment="1">
      <alignment vertical="center" wrapText="1"/>
    </xf>
    <xf numFmtId="0" fontId="37" fillId="0" borderId="14" xfId="0" applyFont="1" applyBorder="1" applyAlignment="1">
      <alignment vertical="center" wrapText="1"/>
    </xf>
    <xf numFmtId="0" fontId="57" fillId="0" borderId="0" xfId="0" applyFont="1" applyFill="1" applyBorder="1" applyAlignment="1">
      <alignment horizontal="justify" vertical="justify" wrapText="1"/>
    </xf>
    <xf numFmtId="0" fontId="66" fillId="0" borderId="0" xfId="0" applyFont="1" applyFill="1" applyBorder="1" applyAlignment="1">
      <alignment horizontal="left" vertical="justify" wrapText="1"/>
    </xf>
    <xf numFmtId="0" fontId="57" fillId="0" borderId="0" xfId="0" applyFont="1" applyAlignment="1">
      <alignment horizontal="left" vertical="top" wrapText="1"/>
    </xf>
    <xf numFmtId="0" fontId="48" fillId="0" borderId="0" xfId="0" applyFont="1" applyFill="1" applyBorder="1" applyAlignment="1">
      <alignment horizontal="left" vertical="justify" wrapText="1"/>
    </xf>
    <xf numFmtId="0" fontId="57" fillId="0" borderId="0" xfId="0" applyFont="1" applyFill="1" applyAlignment="1">
      <alignment horizontal="left" vertical="justify" wrapText="1"/>
    </xf>
    <xf numFmtId="0" fontId="56" fillId="0" borderId="0" xfId="0" applyFont="1" applyFill="1" applyBorder="1" applyAlignment="1">
      <alignment horizontal="left" vertical="justify" wrapText="1"/>
    </xf>
    <xf numFmtId="0" fontId="57" fillId="0" borderId="0" xfId="0" applyFont="1" applyFill="1" applyBorder="1" applyAlignment="1">
      <alignment horizontal="left" vertical="justify" wrapText="1"/>
    </xf>
    <xf numFmtId="0" fontId="57" fillId="0" borderId="0" xfId="0" applyFont="1" applyFill="1" applyBorder="1" applyAlignment="1">
      <alignment horizontal="justify" vertical="justify"/>
    </xf>
    <xf numFmtId="0" fontId="59" fillId="5" borderId="0" xfId="0" applyFont="1" applyFill="1" applyBorder="1" applyAlignment="1">
      <alignment horizontal="left" vertical="center"/>
    </xf>
    <xf numFmtId="0" fontId="60" fillId="0" borderId="0" xfId="0" applyFont="1" applyBorder="1" applyAlignment="1">
      <alignment horizontal="left" vertical="top" wrapText="1"/>
    </xf>
    <xf numFmtId="0" fontId="30" fillId="5" borderId="0" xfId="0" applyFont="1" applyFill="1" applyAlignment="1">
      <alignment horizontal="left"/>
    </xf>
    <xf numFmtId="0" fontId="16" fillId="3" borderId="0" xfId="0" applyFont="1" applyFill="1" applyAlignment="1">
      <alignment horizontal="center"/>
    </xf>
    <xf numFmtId="0" fontId="16" fillId="3" borderId="2" xfId="0" applyFont="1" applyFill="1" applyBorder="1" applyAlignment="1">
      <alignment horizontal="center"/>
    </xf>
    <xf numFmtId="0" fontId="16" fillId="3" borderId="15" xfId="0" applyFont="1" applyFill="1" applyBorder="1" applyAlignment="1">
      <alignment horizontal="center"/>
    </xf>
    <xf numFmtId="0" fontId="19" fillId="3" borderId="2" xfId="0" applyFont="1" applyFill="1" applyBorder="1" applyAlignment="1">
      <alignment horizontal="center"/>
    </xf>
    <xf numFmtId="0" fontId="19" fillId="3" borderId="15" xfId="0" applyFont="1" applyFill="1" applyBorder="1" applyAlignment="1">
      <alignment horizontal="center"/>
    </xf>
    <xf numFmtId="0" fontId="17" fillId="3" borderId="0" xfId="0" applyFont="1" applyFill="1" applyAlignment="1">
      <alignment horizontal="center"/>
    </xf>
    <xf numFmtId="0" fontId="16" fillId="0" borderId="0" xfId="0" applyFont="1" applyAlignment="1">
      <alignment horizontal="left" vertical="center"/>
    </xf>
    <xf numFmtId="0" fontId="30" fillId="5" borderId="0" xfId="0" applyFont="1" applyFill="1" applyAlignment="1">
      <alignment horizontal="left" vertical="center"/>
    </xf>
    <xf numFmtId="0" fontId="43" fillId="9" borderId="2" xfId="19" applyFont="1" applyFill="1" applyBorder="1" applyAlignment="1">
      <alignment horizontal="left" vertical="center"/>
    </xf>
    <xf numFmtId="0" fontId="43" fillId="9" borderId="9" xfId="19" applyFont="1" applyFill="1" applyBorder="1" applyAlignment="1">
      <alignment horizontal="left" vertical="center"/>
    </xf>
    <xf numFmtId="0" fontId="43" fillId="9" borderId="15" xfId="19" applyFont="1" applyFill="1" applyBorder="1" applyAlignment="1">
      <alignment horizontal="left" vertical="center"/>
    </xf>
    <xf numFmtId="0" fontId="43" fillId="9" borderId="37" xfId="19" applyFont="1" applyFill="1" applyBorder="1" applyAlignment="1">
      <alignment horizontal="center" vertical="center" wrapText="1"/>
    </xf>
    <xf numFmtId="0" fontId="43" fillId="9" borderId="38" xfId="19" applyFont="1" applyFill="1" applyBorder="1" applyAlignment="1">
      <alignment horizontal="center" vertical="center" wrapText="1"/>
    </xf>
    <xf numFmtId="0" fontId="17" fillId="0" borderId="0" xfId="0" applyFont="1" applyAlignment="1">
      <alignment horizontal="left"/>
    </xf>
    <xf numFmtId="0" fontId="16" fillId="0" borderId="0" xfId="0" applyFont="1" applyAlignment="1">
      <alignment horizontal="left" vertical="top" wrapText="1"/>
    </xf>
    <xf numFmtId="0" fontId="46" fillId="3" borderId="0" xfId="0" applyFont="1" applyFill="1" applyAlignment="1">
      <alignment horizontal="center"/>
    </xf>
    <xf numFmtId="175" fontId="30" fillId="5" borderId="0" xfId="0" applyNumberFormat="1" applyFont="1" applyFill="1" applyAlignment="1">
      <alignment horizontal="center" vertical="center"/>
    </xf>
    <xf numFmtId="0" fontId="17" fillId="2" borderId="0" xfId="0" applyFont="1" applyFill="1" applyAlignment="1">
      <alignment horizontal="center" vertical="center"/>
    </xf>
    <xf numFmtId="0" fontId="17" fillId="3" borderId="0" xfId="0" applyFont="1" applyFill="1" applyAlignment="1">
      <alignment horizontal="left"/>
    </xf>
    <xf numFmtId="0" fontId="30" fillId="5" borderId="0" xfId="0" applyFont="1" applyFill="1" applyAlignment="1">
      <alignment horizontal="center" vertical="center"/>
    </xf>
    <xf numFmtId="0" fontId="16" fillId="2" borderId="0" xfId="0" applyFont="1" applyFill="1" applyAlignment="1">
      <alignment horizontal="center"/>
    </xf>
    <xf numFmtId="0" fontId="17" fillId="2" borderId="0" xfId="0" applyFont="1" applyFill="1" applyAlignment="1">
      <alignment horizontal="center"/>
    </xf>
    <xf numFmtId="0" fontId="1" fillId="0" borderId="24" xfId="0" applyFont="1" applyBorder="1" applyAlignment="1">
      <alignment horizontal="center" vertical="center" wrapText="1"/>
    </xf>
    <xf numFmtId="0" fontId="1" fillId="0" borderId="25" xfId="0" applyFont="1" applyBorder="1" applyAlignment="1">
      <alignment horizontal="center" vertical="center" wrapText="1"/>
    </xf>
    <xf numFmtId="0" fontId="30" fillId="5" borderId="0" xfId="0" applyFont="1" applyFill="1" applyBorder="1" applyAlignment="1">
      <alignment horizontal="left"/>
    </xf>
    <xf numFmtId="9" fontId="33" fillId="2" borderId="0" xfId="94" applyFont="1" applyFill="1" applyBorder="1" applyAlignment="1">
      <alignment horizontal="center"/>
    </xf>
    <xf numFmtId="9" fontId="18" fillId="2" borderId="0" xfId="94" applyFont="1" applyFill="1" applyBorder="1" applyAlignment="1">
      <alignment horizontal="center"/>
    </xf>
    <xf numFmtId="9" fontId="33" fillId="2" borderId="0" xfId="94" applyFont="1" applyFill="1" applyBorder="1" applyAlignment="1">
      <alignment horizontal="left"/>
    </xf>
    <xf numFmtId="0" fontId="33" fillId="2" borderId="0" xfId="0" applyFont="1" applyFill="1" applyBorder="1" applyAlignment="1">
      <alignment horizontal="left"/>
    </xf>
    <xf numFmtId="0" fontId="55" fillId="12" borderId="0" xfId="0" applyFont="1" applyFill="1" applyAlignment="1">
      <alignment horizontal="left" vertical="center" wrapText="1"/>
    </xf>
    <xf numFmtId="0" fontId="55" fillId="2" borderId="0" xfId="0" applyFont="1" applyFill="1" applyAlignment="1">
      <alignment horizontal="left" wrapText="1"/>
    </xf>
    <xf numFmtId="0" fontId="1" fillId="3" borderId="0" xfId="0" applyFont="1" applyFill="1" applyAlignment="1">
      <alignment horizontal="left"/>
    </xf>
    <xf numFmtId="0" fontId="16" fillId="0" borderId="0" xfId="0" applyFont="1" applyAlignment="1">
      <alignment horizontal="left" vertical="center" wrapText="1"/>
    </xf>
    <xf numFmtId="0" fontId="16" fillId="2" borderId="0" xfId="0" applyFont="1" applyFill="1" applyAlignment="1">
      <alignment horizontal="left" vertical="center" wrapText="1"/>
    </xf>
    <xf numFmtId="0" fontId="16" fillId="2" borderId="0" xfId="0" applyFont="1" applyFill="1" applyAlignment="1">
      <alignment horizontal="left" vertical="center"/>
    </xf>
    <xf numFmtId="0" fontId="1" fillId="2" borderId="0" xfId="0" applyFont="1" applyFill="1" applyAlignment="1">
      <alignment horizontal="left" vertical="center" wrapText="1"/>
    </xf>
    <xf numFmtId="0" fontId="1" fillId="2" borderId="0" xfId="0" applyFont="1" applyFill="1" applyAlignment="1">
      <alignment horizontal="left" wrapText="1"/>
    </xf>
    <xf numFmtId="0" fontId="55" fillId="10" borderId="0" xfId="0" applyFont="1" applyFill="1" applyBorder="1" applyAlignment="1">
      <alignment horizontal="left" wrapText="1"/>
    </xf>
  </cellXfs>
  <cellStyles count="97">
    <cellStyle name="Comma [0] 2" xfId="1" xr:uid="{00000000-0005-0000-0000-000000000000}"/>
    <cellStyle name="Comma 3" xfId="2" xr:uid="{00000000-0005-0000-0000-000001000000}"/>
    <cellStyle name="Comma 4 2" xfId="3" xr:uid="{00000000-0005-0000-0000-000002000000}"/>
    <cellStyle name="Excel Built-in Normal" xfId="95" xr:uid="{00000000-0005-0000-0000-000003000000}"/>
    <cellStyle name="Hipervínculo" xfId="4" builtinId="8"/>
    <cellStyle name="Millares" xfId="5" builtinId="3"/>
    <cellStyle name="Millares [0]" xfId="6" builtinId="6"/>
    <cellStyle name="Millares [0] 2" xfId="7" xr:uid="{00000000-0005-0000-0000-000007000000}"/>
    <cellStyle name="Millares [0] 3" xfId="8" xr:uid="{00000000-0005-0000-0000-000008000000}"/>
    <cellStyle name="Millares 10" xfId="9" xr:uid="{00000000-0005-0000-0000-000009000000}"/>
    <cellStyle name="Millares 100 11" xfId="10" xr:uid="{00000000-0005-0000-0000-00000A000000}"/>
    <cellStyle name="Millares 15" xfId="96" xr:uid="{00000000-0005-0000-0000-00000B000000}"/>
    <cellStyle name="Millares 174 2" xfId="11" xr:uid="{00000000-0005-0000-0000-00000C000000}"/>
    <cellStyle name="Millares 2" xfId="12" xr:uid="{00000000-0005-0000-0000-00000D000000}"/>
    <cellStyle name="Millares 2 2" xfId="13" xr:uid="{00000000-0005-0000-0000-00000E000000}"/>
    <cellStyle name="Millares 212" xfId="14" xr:uid="{00000000-0005-0000-0000-00000F000000}"/>
    <cellStyle name="Millares 3 11" xfId="15" xr:uid="{00000000-0005-0000-0000-000010000000}"/>
    <cellStyle name="Millares 654 2 2" xfId="16" xr:uid="{00000000-0005-0000-0000-000011000000}"/>
    <cellStyle name="Millares 656" xfId="17" xr:uid="{00000000-0005-0000-0000-000012000000}"/>
    <cellStyle name="Millares 657" xfId="18" xr:uid="{00000000-0005-0000-0000-000013000000}"/>
    <cellStyle name="Normal" xfId="0" builtinId="0"/>
    <cellStyle name="Normal 10 10 2 2 2" xfId="19" xr:uid="{00000000-0005-0000-0000-000015000000}"/>
    <cellStyle name="Normal 1016" xfId="20" xr:uid="{00000000-0005-0000-0000-000016000000}"/>
    <cellStyle name="Normal 1018" xfId="21" xr:uid="{00000000-0005-0000-0000-000017000000}"/>
    <cellStyle name="Normal 1022" xfId="22" xr:uid="{00000000-0005-0000-0000-000018000000}"/>
    <cellStyle name="Normal 1024" xfId="23" xr:uid="{00000000-0005-0000-0000-000019000000}"/>
    <cellStyle name="Normal 1025" xfId="24" xr:uid="{00000000-0005-0000-0000-00001A000000}"/>
    <cellStyle name="Normal 1026" xfId="25" xr:uid="{00000000-0005-0000-0000-00001B000000}"/>
    <cellStyle name="Normal 1027" xfId="26" xr:uid="{00000000-0005-0000-0000-00001C000000}"/>
    <cellStyle name="Normal 105" xfId="27" xr:uid="{00000000-0005-0000-0000-00001D000000}"/>
    <cellStyle name="Normal 107" xfId="28" xr:uid="{00000000-0005-0000-0000-00001E000000}"/>
    <cellStyle name="Normal 109" xfId="29" xr:uid="{00000000-0005-0000-0000-00001F000000}"/>
    <cellStyle name="Normal 12" xfId="30" xr:uid="{00000000-0005-0000-0000-000020000000}"/>
    <cellStyle name="Normal 12 10" xfId="31" xr:uid="{00000000-0005-0000-0000-000021000000}"/>
    <cellStyle name="Normal 12 2 10" xfId="32" xr:uid="{00000000-0005-0000-0000-000022000000}"/>
    <cellStyle name="Normal 12 2 2 4" xfId="33" xr:uid="{00000000-0005-0000-0000-000023000000}"/>
    <cellStyle name="Normal 125" xfId="34" xr:uid="{00000000-0005-0000-0000-000024000000}"/>
    <cellStyle name="Normal 126" xfId="35" xr:uid="{00000000-0005-0000-0000-000025000000}"/>
    <cellStyle name="Normal 199 2 2" xfId="36" xr:uid="{00000000-0005-0000-0000-000026000000}"/>
    <cellStyle name="Normal 2" xfId="37" xr:uid="{00000000-0005-0000-0000-000027000000}"/>
    <cellStyle name="Normal 2 10 2 2 2" xfId="38" xr:uid="{00000000-0005-0000-0000-000028000000}"/>
    <cellStyle name="Normal 2 2 2 3" xfId="39" xr:uid="{00000000-0005-0000-0000-000029000000}"/>
    <cellStyle name="Normal 601" xfId="40" xr:uid="{00000000-0005-0000-0000-00002A000000}"/>
    <cellStyle name="Normal 605" xfId="41" xr:uid="{00000000-0005-0000-0000-00002B000000}"/>
    <cellStyle name="Normal 606" xfId="42" xr:uid="{00000000-0005-0000-0000-00002C000000}"/>
    <cellStyle name="Normal 636" xfId="43" xr:uid="{00000000-0005-0000-0000-00002D000000}"/>
    <cellStyle name="Normal 640" xfId="44" xr:uid="{00000000-0005-0000-0000-00002E000000}"/>
    <cellStyle name="Normal 643" xfId="45" xr:uid="{00000000-0005-0000-0000-00002F000000}"/>
    <cellStyle name="Normal 646" xfId="46" xr:uid="{00000000-0005-0000-0000-000030000000}"/>
    <cellStyle name="Normal 647" xfId="47" xr:uid="{00000000-0005-0000-0000-000031000000}"/>
    <cellStyle name="Normal 649" xfId="48" xr:uid="{00000000-0005-0000-0000-000032000000}"/>
    <cellStyle name="Normal 650" xfId="49" xr:uid="{00000000-0005-0000-0000-000033000000}"/>
    <cellStyle name="Normal 651" xfId="50" xr:uid="{00000000-0005-0000-0000-000034000000}"/>
    <cellStyle name="Normal 652" xfId="51" xr:uid="{00000000-0005-0000-0000-000035000000}"/>
    <cellStyle name="Normal 653" xfId="52" xr:uid="{00000000-0005-0000-0000-000036000000}"/>
    <cellStyle name="Normal 654" xfId="53" xr:uid="{00000000-0005-0000-0000-000037000000}"/>
    <cellStyle name="Normal 655" xfId="54" xr:uid="{00000000-0005-0000-0000-000038000000}"/>
    <cellStyle name="Normal 656" xfId="55" xr:uid="{00000000-0005-0000-0000-000039000000}"/>
    <cellStyle name="Normal 657" xfId="56" xr:uid="{00000000-0005-0000-0000-00003A000000}"/>
    <cellStyle name="Normal 658" xfId="57" xr:uid="{00000000-0005-0000-0000-00003B000000}"/>
    <cellStyle name="Normal 659" xfId="58" xr:uid="{00000000-0005-0000-0000-00003C000000}"/>
    <cellStyle name="Normal 660" xfId="59" xr:uid="{00000000-0005-0000-0000-00003D000000}"/>
    <cellStyle name="Normal 662" xfId="60" xr:uid="{00000000-0005-0000-0000-00003E000000}"/>
    <cellStyle name="Normal 663" xfId="61" xr:uid="{00000000-0005-0000-0000-00003F000000}"/>
    <cellStyle name="Normal 664" xfId="62" xr:uid="{00000000-0005-0000-0000-000040000000}"/>
    <cellStyle name="Normal 665" xfId="63" xr:uid="{00000000-0005-0000-0000-000041000000}"/>
    <cellStyle name="Normal 667" xfId="64" xr:uid="{00000000-0005-0000-0000-000042000000}"/>
    <cellStyle name="Normal 673" xfId="65" xr:uid="{00000000-0005-0000-0000-000043000000}"/>
    <cellStyle name="Normal 674" xfId="66" xr:uid="{00000000-0005-0000-0000-000044000000}"/>
    <cellStyle name="Normal 675" xfId="67" xr:uid="{00000000-0005-0000-0000-000045000000}"/>
    <cellStyle name="Normal 676" xfId="68" xr:uid="{00000000-0005-0000-0000-000046000000}"/>
    <cellStyle name="Normal 677" xfId="69" xr:uid="{00000000-0005-0000-0000-000047000000}"/>
    <cellStyle name="Normal 678" xfId="70" xr:uid="{00000000-0005-0000-0000-000048000000}"/>
    <cellStyle name="Normal 679" xfId="71" xr:uid="{00000000-0005-0000-0000-000049000000}"/>
    <cellStyle name="Normal 684" xfId="72" xr:uid="{00000000-0005-0000-0000-00004A000000}"/>
    <cellStyle name="Normal 713" xfId="73" xr:uid="{00000000-0005-0000-0000-00004B000000}"/>
    <cellStyle name="Normal 714" xfId="74" xr:uid="{00000000-0005-0000-0000-00004C000000}"/>
    <cellStyle name="Normal 715" xfId="75" xr:uid="{00000000-0005-0000-0000-00004D000000}"/>
    <cellStyle name="Normal 744" xfId="76" xr:uid="{00000000-0005-0000-0000-00004E000000}"/>
    <cellStyle name="Normal 802" xfId="77" xr:uid="{00000000-0005-0000-0000-00004F000000}"/>
    <cellStyle name="Normal 944" xfId="78" xr:uid="{00000000-0005-0000-0000-000050000000}"/>
    <cellStyle name="Normal 947" xfId="79" xr:uid="{00000000-0005-0000-0000-000051000000}"/>
    <cellStyle name="Normal 952" xfId="80" xr:uid="{00000000-0005-0000-0000-000052000000}"/>
    <cellStyle name="Normal 957" xfId="81" xr:uid="{00000000-0005-0000-0000-000053000000}"/>
    <cellStyle name="Normal 958" xfId="82" xr:uid="{00000000-0005-0000-0000-000054000000}"/>
    <cellStyle name="Normal 959" xfId="83" xr:uid="{00000000-0005-0000-0000-000055000000}"/>
    <cellStyle name="Normal 960" xfId="84" xr:uid="{00000000-0005-0000-0000-000056000000}"/>
    <cellStyle name="Normal 961" xfId="85" xr:uid="{00000000-0005-0000-0000-000057000000}"/>
    <cellStyle name="Normal 962" xfId="86" xr:uid="{00000000-0005-0000-0000-000058000000}"/>
    <cellStyle name="Normal 963" xfId="87" xr:uid="{00000000-0005-0000-0000-000059000000}"/>
    <cellStyle name="Normal 964" xfId="88" xr:uid="{00000000-0005-0000-0000-00005A000000}"/>
    <cellStyle name="Normal 965" xfId="89" xr:uid="{00000000-0005-0000-0000-00005B000000}"/>
    <cellStyle name="Normal 966" xfId="90" xr:uid="{00000000-0005-0000-0000-00005C000000}"/>
    <cellStyle name="Normal 967" xfId="91" xr:uid="{00000000-0005-0000-0000-00005D000000}"/>
    <cellStyle name="Normal 971" xfId="92" xr:uid="{00000000-0005-0000-0000-00005E000000}"/>
    <cellStyle name="Normal 986" xfId="93" xr:uid="{00000000-0005-0000-0000-00005F000000}"/>
    <cellStyle name="Porcentaje" xfId="9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4</xdr:col>
      <xdr:colOff>57150</xdr:colOff>
      <xdr:row>5</xdr:row>
      <xdr:rowOff>142875</xdr:rowOff>
    </xdr:from>
    <xdr:to>
      <xdr:col>4</xdr:col>
      <xdr:colOff>571500</xdr:colOff>
      <xdr:row>5</xdr:row>
      <xdr:rowOff>152400</xdr:rowOff>
    </xdr:to>
    <xdr:cxnSp macro="">
      <xdr:nvCxnSpPr>
        <xdr:cNvPr id="3" name="Conector recto 2">
          <a:extLst>
            <a:ext uri="{FF2B5EF4-FFF2-40B4-BE49-F238E27FC236}">
              <a16:creationId xmlns:a16="http://schemas.microsoft.com/office/drawing/2014/main" id="{00000000-0008-0000-0B00-000003000000}"/>
            </a:ext>
          </a:extLst>
        </xdr:cNvPr>
        <xdr:cNvCxnSpPr/>
      </xdr:nvCxnSpPr>
      <xdr:spPr>
        <a:xfrm flipV="1">
          <a:off x="5610225" y="2200275"/>
          <a:ext cx="533400" cy="952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581025</xdr:colOff>
      <xdr:row>5</xdr:row>
      <xdr:rowOff>142876</xdr:rowOff>
    </xdr:from>
    <xdr:to>
      <xdr:col>4</xdr:col>
      <xdr:colOff>2438400</xdr:colOff>
      <xdr:row>9</xdr:row>
      <xdr:rowOff>152400</xdr:rowOff>
    </xdr:to>
    <xdr:cxnSp macro="">
      <xdr:nvCxnSpPr>
        <xdr:cNvPr id="6" name="Conector recto 5">
          <a:extLst>
            <a:ext uri="{FF2B5EF4-FFF2-40B4-BE49-F238E27FC236}">
              <a16:creationId xmlns:a16="http://schemas.microsoft.com/office/drawing/2014/main" id="{00000000-0008-0000-0B00-000006000000}"/>
            </a:ext>
          </a:extLst>
        </xdr:cNvPr>
        <xdr:cNvCxnSpPr/>
      </xdr:nvCxnSpPr>
      <xdr:spPr>
        <a:xfrm>
          <a:off x="6143625" y="2200276"/>
          <a:ext cx="1924050" cy="666749"/>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1076325</xdr:colOff>
      <xdr:row>8</xdr:row>
      <xdr:rowOff>0</xdr:rowOff>
    </xdr:from>
    <xdr:to>
      <xdr:col>4</xdr:col>
      <xdr:colOff>9525</xdr:colOff>
      <xdr:row>11</xdr:row>
      <xdr:rowOff>0</xdr:rowOff>
    </xdr:to>
    <xdr:sp macro="" textlink="">
      <xdr:nvSpPr>
        <xdr:cNvPr id="2" name="WordArt 1">
          <a:extLst>
            <a:ext uri="{FF2B5EF4-FFF2-40B4-BE49-F238E27FC236}">
              <a16:creationId xmlns:a16="http://schemas.microsoft.com/office/drawing/2014/main" id="{00000000-0008-0000-1100-000002000000}"/>
            </a:ext>
          </a:extLst>
        </xdr:cNvPr>
        <xdr:cNvSpPr>
          <a:spLocks noChangeArrowheads="1" noChangeShapeType="1" noTextEdit="1"/>
        </xdr:cNvSpPr>
      </xdr:nvSpPr>
      <xdr:spPr bwMode="auto">
        <a:xfrm>
          <a:off x="1076325" y="1571625"/>
          <a:ext cx="3638550" cy="571500"/>
        </a:xfrm>
        <a:prstGeom prst="rect">
          <a:avLst/>
        </a:prstGeom>
      </xdr:spPr>
      <xdr:txBody>
        <a:bodyPr wrap="none" fromWordArt="1">
          <a:prstTxWarp prst="textPlain">
            <a:avLst>
              <a:gd name="adj" fmla="val 50000"/>
            </a:avLst>
          </a:prstTxWarp>
        </a:bodyPr>
        <a:lstStyle/>
        <a:p>
          <a:pPr algn="ctr" rtl="0"/>
          <a:r>
            <a:rPr lang="es-ES" sz="3600" kern="10" spc="720">
              <a:ln w="9525">
                <a:noFill/>
                <a:round/>
                <a:headEnd/>
                <a:tailEnd/>
              </a:ln>
              <a:gradFill rotWithShape="0">
                <a:gsLst>
                  <a:gs pos="0">
                    <a:srgbClr val="AAAAAA"/>
                  </a:gs>
                  <a:gs pos="100000">
                    <a:srgbClr val="FFFFFF"/>
                  </a:gs>
                </a:gsLst>
                <a:lin ang="5400000" scaled="1"/>
              </a:gradFill>
              <a:effectLst>
                <a:outerShdw dist="45791" dir="3378596" algn="ctr" rotWithShape="0">
                  <a:srgbClr val="4D4D4D">
                    <a:alpha val="80000"/>
                  </a:srgbClr>
                </a:outerShdw>
              </a:effectLst>
              <a:latin typeface="Arial Black"/>
            </a:rPr>
            <a:t>NO APLICABLE</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1600200</xdr:colOff>
      <xdr:row>9</xdr:row>
      <xdr:rowOff>47625</xdr:rowOff>
    </xdr:from>
    <xdr:to>
      <xdr:col>2</xdr:col>
      <xdr:colOff>1038225</xdr:colOff>
      <xdr:row>12</xdr:row>
      <xdr:rowOff>47625</xdr:rowOff>
    </xdr:to>
    <xdr:sp macro="" textlink="">
      <xdr:nvSpPr>
        <xdr:cNvPr id="2" name="WordArt 1">
          <a:extLst>
            <a:ext uri="{FF2B5EF4-FFF2-40B4-BE49-F238E27FC236}">
              <a16:creationId xmlns:a16="http://schemas.microsoft.com/office/drawing/2014/main" id="{00000000-0008-0000-1400-000002000000}"/>
            </a:ext>
          </a:extLst>
        </xdr:cNvPr>
        <xdr:cNvSpPr>
          <a:spLocks noChangeArrowheads="1" noChangeShapeType="1" noTextEdit="1"/>
        </xdr:cNvSpPr>
      </xdr:nvSpPr>
      <xdr:spPr bwMode="auto">
        <a:xfrm>
          <a:off x="1638300" y="1809750"/>
          <a:ext cx="3629025" cy="571500"/>
        </a:xfrm>
        <a:prstGeom prst="rect">
          <a:avLst/>
        </a:prstGeom>
      </xdr:spPr>
      <xdr:txBody>
        <a:bodyPr wrap="none" fromWordArt="1">
          <a:prstTxWarp prst="textPlain">
            <a:avLst>
              <a:gd name="adj" fmla="val 50000"/>
            </a:avLst>
          </a:prstTxWarp>
        </a:bodyPr>
        <a:lstStyle/>
        <a:p>
          <a:pPr algn="ctr" rtl="0"/>
          <a:r>
            <a:rPr lang="es-ES" sz="3600" kern="10" spc="720">
              <a:ln w="9525">
                <a:noFill/>
                <a:round/>
                <a:headEnd/>
                <a:tailEnd/>
              </a:ln>
              <a:gradFill rotWithShape="0">
                <a:gsLst>
                  <a:gs pos="0">
                    <a:srgbClr val="AAAAAA"/>
                  </a:gs>
                  <a:gs pos="100000">
                    <a:srgbClr val="FFFFFF"/>
                  </a:gs>
                </a:gsLst>
                <a:lin ang="5400000" scaled="1"/>
              </a:gradFill>
              <a:effectLst>
                <a:outerShdw dist="45791" dir="3378596" algn="ctr" rotWithShape="0">
                  <a:srgbClr val="4D4D4D">
                    <a:alpha val="80000"/>
                  </a:srgbClr>
                </a:outerShdw>
              </a:effectLst>
              <a:latin typeface="Arial Black"/>
            </a:rPr>
            <a:t>NO APLICABLE</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76200</xdr:colOff>
      <xdr:row>6</xdr:row>
      <xdr:rowOff>76200</xdr:rowOff>
    </xdr:from>
    <xdr:to>
      <xdr:col>2</xdr:col>
      <xdr:colOff>600075</xdr:colOff>
      <xdr:row>8</xdr:row>
      <xdr:rowOff>66675</xdr:rowOff>
    </xdr:to>
    <xdr:cxnSp macro="">
      <xdr:nvCxnSpPr>
        <xdr:cNvPr id="4" name="Conector recto 2">
          <a:extLst>
            <a:ext uri="{FF2B5EF4-FFF2-40B4-BE49-F238E27FC236}">
              <a16:creationId xmlns:a16="http://schemas.microsoft.com/office/drawing/2014/main" id="{00000000-0008-0000-1800-000004000000}"/>
            </a:ext>
          </a:extLst>
        </xdr:cNvPr>
        <xdr:cNvCxnSpPr/>
      </xdr:nvCxnSpPr>
      <xdr:spPr>
        <a:xfrm>
          <a:off x="3486150" y="1266825"/>
          <a:ext cx="1714500" cy="37147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0</xdr:colOff>
      <xdr:row>6</xdr:row>
      <xdr:rowOff>0</xdr:rowOff>
    </xdr:from>
    <xdr:to>
      <xdr:col>6</xdr:col>
      <xdr:colOff>819150</xdr:colOff>
      <xdr:row>7</xdr:row>
      <xdr:rowOff>180975</xdr:rowOff>
    </xdr:to>
    <xdr:cxnSp macro="">
      <xdr:nvCxnSpPr>
        <xdr:cNvPr id="3" name="Conector recto 2">
          <a:extLst>
            <a:ext uri="{FF2B5EF4-FFF2-40B4-BE49-F238E27FC236}">
              <a16:creationId xmlns:a16="http://schemas.microsoft.com/office/drawing/2014/main" id="{00000000-0008-0000-1800-000003000000}"/>
            </a:ext>
          </a:extLst>
        </xdr:cNvPr>
        <xdr:cNvCxnSpPr/>
      </xdr:nvCxnSpPr>
      <xdr:spPr>
        <a:xfrm>
          <a:off x="5419725" y="1190625"/>
          <a:ext cx="1714500" cy="37147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47625</xdr:colOff>
      <xdr:row>7</xdr:row>
      <xdr:rowOff>28575</xdr:rowOff>
    </xdr:from>
    <xdr:to>
      <xdr:col>8</xdr:col>
      <xdr:colOff>85725</xdr:colOff>
      <xdr:row>10</xdr:row>
      <xdr:rowOff>38100</xdr:rowOff>
    </xdr:to>
    <xdr:sp macro="" textlink="">
      <xdr:nvSpPr>
        <xdr:cNvPr id="3" name="CuadroTexto 2">
          <a:extLst>
            <a:ext uri="{FF2B5EF4-FFF2-40B4-BE49-F238E27FC236}">
              <a16:creationId xmlns:a16="http://schemas.microsoft.com/office/drawing/2014/main" id="{00000000-0008-0000-1A00-000003000000}"/>
            </a:ext>
          </a:extLst>
        </xdr:cNvPr>
        <xdr:cNvSpPr txBox="1"/>
      </xdr:nvSpPr>
      <xdr:spPr>
        <a:xfrm>
          <a:off x="47625" y="1600200"/>
          <a:ext cx="7858125" cy="5810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Los bienes de uso están valuados a su costo revaluado hasta el 31 de diciembre de 2019, de acuerdo con las disposiciones de la Ley 125/91, utilizando los coeficientes que reflejan la inflación en el país. A partir del 1 de enero de 2020, se discontinua el ajuste parcial de los mismos. </a:t>
          </a:r>
        </a:p>
      </xdr:txBody>
    </xdr:sp>
    <xdr:clientData/>
  </xdr:twoCellAnchor>
  <xdr:twoCellAnchor>
    <xdr:from>
      <xdr:col>0</xdr:col>
      <xdr:colOff>47625</xdr:colOff>
      <xdr:row>12</xdr:row>
      <xdr:rowOff>38100</xdr:rowOff>
    </xdr:from>
    <xdr:to>
      <xdr:col>8</xdr:col>
      <xdr:colOff>85725</xdr:colOff>
      <xdr:row>15</xdr:row>
      <xdr:rowOff>0</xdr:rowOff>
    </xdr:to>
    <xdr:sp macro="" textlink="">
      <xdr:nvSpPr>
        <xdr:cNvPr id="4" name="CuadroTexto 3">
          <a:extLst>
            <a:ext uri="{FF2B5EF4-FFF2-40B4-BE49-F238E27FC236}">
              <a16:creationId xmlns:a16="http://schemas.microsoft.com/office/drawing/2014/main" id="{00000000-0008-0000-1A00-000004000000}"/>
            </a:ext>
          </a:extLst>
        </xdr:cNvPr>
        <xdr:cNvSpPr txBox="1"/>
      </xdr:nvSpPr>
      <xdr:spPr>
        <a:xfrm>
          <a:off x="47625" y="2895600"/>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De acuerdo con la legislación vigente las sociedades por cuotas, deben constituir una reserva legal no menor al 5% de las utilidades netas del ejercicio, hasta alcanzar el 20% del capital suscripto.</a:t>
          </a:r>
          <a:endParaRPr lang="es-PY" sz="1100"/>
        </a:p>
      </xdr:txBody>
    </xdr:sp>
    <xdr:clientData/>
  </xdr:twoCellAnchor>
  <xdr:twoCellAnchor>
    <xdr:from>
      <xdr:col>0</xdr:col>
      <xdr:colOff>47625</xdr:colOff>
      <xdr:row>16</xdr:row>
      <xdr:rowOff>28575</xdr:rowOff>
    </xdr:from>
    <xdr:to>
      <xdr:col>8</xdr:col>
      <xdr:colOff>85725</xdr:colOff>
      <xdr:row>20</xdr:row>
      <xdr:rowOff>66675</xdr:rowOff>
    </xdr:to>
    <xdr:sp macro="" textlink="">
      <xdr:nvSpPr>
        <xdr:cNvPr id="5" name="CuadroTexto 4">
          <a:extLst>
            <a:ext uri="{FF2B5EF4-FFF2-40B4-BE49-F238E27FC236}">
              <a16:creationId xmlns:a16="http://schemas.microsoft.com/office/drawing/2014/main" id="{00000000-0008-0000-1A00-000005000000}"/>
            </a:ext>
          </a:extLst>
        </xdr:cNvPr>
        <xdr:cNvSpPr txBox="1"/>
      </xdr:nvSpPr>
      <xdr:spPr>
        <a:xfrm>
          <a:off x="47625" y="3314700"/>
          <a:ext cx="7858125" cy="7905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ES" sz="1100">
            <a:solidFill>
              <a:schemeClr val="dk1"/>
            </a:solidFill>
            <a:effectLst/>
            <a:latin typeface="+mn-lt"/>
            <a:ea typeface="+mn-ea"/>
            <a:cs typeface="+mn-cs"/>
          </a:endParaRPr>
        </a:p>
        <a:p>
          <a:endParaRPr lang="es-PY" sz="1100"/>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857250</xdr:colOff>
      <xdr:row>9</xdr:row>
      <xdr:rowOff>0</xdr:rowOff>
    </xdr:from>
    <xdr:to>
      <xdr:col>2</xdr:col>
      <xdr:colOff>923925</xdr:colOff>
      <xdr:row>12</xdr:row>
      <xdr:rowOff>0</xdr:rowOff>
    </xdr:to>
    <xdr:sp macro="" textlink="">
      <xdr:nvSpPr>
        <xdr:cNvPr id="2" name="WordArt 1">
          <a:extLst>
            <a:ext uri="{FF2B5EF4-FFF2-40B4-BE49-F238E27FC236}">
              <a16:creationId xmlns:a16="http://schemas.microsoft.com/office/drawing/2014/main" id="{00000000-0008-0000-1B00-000002000000}"/>
            </a:ext>
          </a:extLst>
        </xdr:cNvPr>
        <xdr:cNvSpPr>
          <a:spLocks noChangeArrowheads="1" noChangeShapeType="1" noTextEdit="1"/>
        </xdr:cNvSpPr>
      </xdr:nvSpPr>
      <xdr:spPr bwMode="auto">
        <a:xfrm>
          <a:off x="885825" y="1762125"/>
          <a:ext cx="3629025" cy="571500"/>
        </a:xfrm>
        <a:prstGeom prst="rect">
          <a:avLst/>
        </a:prstGeom>
      </xdr:spPr>
      <xdr:txBody>
        <a:bodyPr wrap="none" fromWordArt="1">
          <a:prstTxWarp prst="textPlain">
            <a:avLst>
              <a:gd name="adj" fmla="val 50000"/>
            </a:avLst>
          </a:prstTxWarp>
        </a:bodyPr>
        <a:lstStyle/>
        <a:p>
          <a:pPr algn="ctr" rtl="0"/>
          <a:r>
            <a:rPr lang="es-ES" sz="3600" kern="10" spc="720">
              <a:ln w="9525">
                <a:noFill/>
                <a:round/>
                <a:headEnd/>
                <a:tailEnd/>
              </a:ln>
              <a:gradFill rotWithShape="0">
                <a:gsLst>
                  <a:gs pos="0">
                    <a:srgbClr val="AAAAAA"/>
                  </a:gs>
                  <a:gs pos="100000">
                    <a:srgbClr val="FFFFFF"/>
                  </a:gs>
                </a:gsLst>
                <a:lin ang="5400000" scaled="1"/>
              </a:gradFill>
              <a:effectLst>
                <a:outerShdw dist="45791" dir="3378596" algn="ctr" rotWithShape="0">
                  <a:srgbClr val="4D4D4D">
                    <a:alpha val="80000"/>
                  </a:srgbClr>
                </a:outerShdw>
              </a:effectLst>
              <a:latin typeface="Arial Black"/>
            </a:rPr>
            <a:t>NO APLICABLE</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1181100</xdr:colOff>
      <xdr:row>9</xdr:row>
      <xdr:rowOff>9525</xdr:rowOff>
    </xdr:from>
    <xdr:to>
      <xdr:col>2</xdr:col>
      <xdr:colOff>838200</xdr:colOff>
      <xdr:row>12</xdr:row>
      <xdr:rowOff>9525</xdr:rowOff>
    </xdr:to>
    <xdr:sp macro="" textlink="">
      <xdr:nvSpPr>
        <xdr:cNvPr id="2" name="WordArt 1">
          <a:extLst>
            <a:ext uri="{FF2B5EF4-FFF2-40B4-BE49-F238E27FC236}">
              <a16:creationId xmlns:a16="http://schemas.microsoft.com/office/drawing/2014/main" id="{00000000-0008-0000-1D00-000002000000}"/>
            </a:ext>
          </a:extLst>
        </xdr:cNvPr>
        <xdr:cNvSpPr>
          <a:spLocks noChangeArrowheads="1" noChangeShapeType="1" noTextEdit="1"/>
        </xdr:cNvSpPr>
      </xdr:nvSpPr>
      <xdr:spPr bwMode="auto">
        <a:xfrm>
          <a:off x="1209675" y="1771650"/>
          <a:ext cx="3629025" cy="571500"/>
        </a:xfrm>
        <a:prstGeom prst="rect">
          <a:avLst/>
        </a:prstGeom>
      </xdr:spPr>
      <xdr:txBody>
        <a:bodyPr wrap="none" fromWordArt="1">
          <a:prstTxWarp prst="textPlain">
            <a:avLst>
              <a:gd name="adj" fmla="val 50000"/>
            </a:avLst>
          </a:prstTxWarp>
        </a:bodyPr>
        <a:lstStyle/>
        <a:p>
          <a:pPr algn="ctr" rtl="0"/>
          <a:r>
            <a:rPr lang="es-ES" sz="3600" kern="10" spc="720">
              <a:ln w="9525">
                <a:noFill/>
                <a:round/>
                <a:headEnd/>
                <a:tailEnd/>
              </a:ln>
              <a:gradFill rotWithShape="0">
                <a:gsLst>
                  <a:gs pos="0">
                    <a:srgbClr val="AAAAAA"/>
                  </a:gs>
                  <a:gs pos="100000">
                    <a:srgbClr val="FFFFFF"/>
                  </a:gs>
                </a:gsLst>
                <a:lin ang="5400000" scaled="1"/>
              </a:gradFill>
              <a:effectLst>
                <a:outerShdw dist="45791" dir="3378596" algn="ctr" rotWithShape="0">
                  <a:srgbClr val="4D4D4D">
                    <a:alpha val="80000"/>
                  </a:srgbClr>
                </a:outerShdw>
              </a:effectLst>
              <a:latin typeface="Arial Black"/>
            </a:rPr>
            <a:t>NO APLICABLE</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133350</xdr:colOff>
      <xdr:row>9</xdr:row>
      <xdr:rowOff>28575</xdr:rowOff>
    </xdr:from>
    <xdr:to>
      <xdr:col>7</xdr:col>
      <xdr:colOff>76200</xdr:colOff>
      <xdr:row>12</xdr:row>
      <xdr:rowOff>0</xdr:rowOff>
    </xdr:to>
    <xdr:cxnSp macro="">
      <xdr:nvCxnSpPr>
        <xdr:cNvPr id="4" name="Conector recto 3">
          <a:extLst>
            <a:ext uri="{FF2B5EF4-FFF2-40B4-BE49-F238E27FC236}">
              <a16:creationId xmlns:a16="http://schemas.microsoft.com/office/drawing/2014/main" id="{00000000-0008-0000-2100-000004000000}"/>
            </a:ext>
          </a:extLst>
        </xdr:cNvPr>
        <xdr:cNvCxnSpPr/>
      </xdr:nvCxnSpPr>
      <xdr:spPr>
        <a:xfrm>
          <a:off x="5991225" y="1781175"/>
          <a:ext cx="1800225" cy="76200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1143000</xdr:colOff>
      <xdr:row>8</xdr:row>
      <xdr:rowOff>123824</xdr:rowOff>
    </xdr:from>
    <xdr:to>
      <xdr:col>2</xdr:col>
      <xdr:colOff>1009650</xdr:colOff>
      <xdr:row>11</xdr:row>
      <xdr:rowOff>123824</xdr:rowOff>
    </xdr:to>
    <xdr:sp macro="" textlink="">
      <xdr:nvSpPr>
        <xdr:cNvPr id="4" name="WordArt 1">
          <a:extLst>
            <a:ext uri="{FF2B5EF4-FFF2-40B4-BE49-F238E27FC236}">
              <a16:creationId xmlns:a16="http://schemas.microsoft.com/office/drawing/2014/main" id="{00000000-0008-0000-2400-000004000000}"/>
            </a:ext>
          </a:extLst>
        </xdr:cNvPr>
        <xdr:cNvSpPr>
          <a:spLocks noChangeArrowheads="1" noChangeShapeType="1" noTextEdit="1"/>
        </xdr:cNvSpPr>
      </xdr:nvSpPr>
      <xdr:spPr bwMode="auto">
        <a:xfrm>
          <a:off x="1171575" y="1695449"/>
          <a:ext cx="3629025" cy="561975"/>
        </a:xfrm>
        <a:prstGeom prst="rect">
          <a:avLst/>
        </a:prstGeom>
      </xdr:spPr>
      <xdr:txBody>
        <a:bodyPr wrap="none" fromWordArt="1">
          <a:prstTxWarp prst="textPlain">
            <a:avLst>
              <a:gd name="adj" fmla="val 50000"/>
            </a:avLst>
          </a:prstTxWarp>
        </a:bodyPr>
        <a:lstStyle/>
        <a:p>
          <a:pPr algn="ctr" rtl="0"/>
          <a:r>
            <a:rPr lang="es-ES" sz="3600" kern="10" spc="720">
              <a:ln w="9525">
                <a:noFill/>
                <a:round/>
                <a:headEnd/>
                <a:tailEnd/>
              </a:ln>
              <a:gradFill rotWithShape="0">
                <a:gsLst>
                  <a:gs pos="0">
                    <a:srgbClr val="AAAAAA"/>
                  </a:gs>
                  <a:gs pos="100000">
                    <a:srgbClr val="FFFFFF"/>
                  </a:gs>
                </a:gsLst>
                <a:lin ang="5400000" scaled="1"/>
              </a:gradFill>
              <a:effectLst>
                <a:outerShdw dist="45791" dir="3378596" algn="ctr" rotWithShape="0">
                  <a:srgbClr val="4D4D4D">
                    <a:alpha val="80000"/>
                  </a:srgbClr>
                </a:outerShdw>
              </a:effectLst>
              <a:latin typeface="Arial Black"/>
            </a:rPr>
            <a:t>NO APLICABLE</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361950</xdr:colOff>
      <xdr:row>7</xdr:row>
      <xdr:rowOff>114300</xdr:rowOff>
    </xdr:from>
    <xdr:to>
      <xdr:col>2</xdr:col>
      <xdr:colOff>885825</xdr:colOff>
      <xdr:row>9</xdr:row>
      <xdr:rowOff>152400</xdr:rowOff>
    </xdr:to>
    <xdr:cxnSp macro="">
      <xdr:nvCxnSpPr>
        <xdr:cNvPr id="2" name="Conector recto 1">
          <a:extLst>
            <a:ext uri="{FF2B5EF4-FFF2-40B4-BE49-F238E27FC236}">
              <a16:creationId xmlns:a16="http://schemas.microsoft.com/office/drawing/2014/main" id="{00000000-0008-0000-2600-000002000000}"/>
            </a:ext>
          </a:extLst>
        </xdr:cNvPr>
        <xdr:cNvCxnSpPr/>
      </xdr:nvCxnSpPr>
      <xdr:spPr>
        <a:xfrm>
          <a:off x="2181225" y="1485900"/>
          <a:ext cx="1771650" cy="41910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1.xml><?xml version="1.0" encoding="utf-8"?>
<xdr:wsDr xmlns:xdr="http://schemas.openxmlformats.org/drawingml/2006/spreadsheetDrawing" xmlns:a="http://schemas.openxmlformats.org/drawingml/2006/main">
  <xdr:twoCellAnchor>
    <xdr:from>
      <xdr:col>0</xdr:col>
      <xdr:colOff>2143125</xdr:colOff>
      <xdr:row>7</xdr:row>
      <xdr:rowOff>85725</xdr:rowOff>
    </xdr:from>
    <xdr:to>
      <xdr:col>3</xdr:col>
      <xdr:colOff>28575</xdr:colOff>
      <xdr:row>10</xdr:row>
      <xdr:rowOff>85725</xdr:rowOff>
    </xdr:to>
    <xdr:sp macro="" textlink="">
      <xdr:nvSpPr>
        <xdr:cNvPr id="5" name="WordArt 1">
          <a:extLst>
            <a:ext uri="{FF2B5EF4-FFF2-40B4-BE49-F238E27FC236}">
              <a16:creationId xmlns:a16="http://schemas.microsoft.com/office/drawing/2014/main" id="{00000000-0008-0000-2700-000005000000}"/>
            </a:ext>
          </a:extLst>
        </xdr:cNvPr>
        <xdr:cNvSpPr>
          <a:spLocks noChangeArrowheads="1" noChangeShapeType="1" noTextEdit="1"/>
        </xdr:cNvSpPr>
      </xdr:nvSpPr>
      <xdr:spPr bwMode="auto">
        <a:xfrm>
          <a:off x="2200275" y="1600200"/>
          <a:ext cx="3629025" cy="571500"/>
        </a:xfrm>
        <a:prstGeom prst="rect">
          <a:avLst/>
        </a:prstGeom>
      </xdr:spPr>
      <xdr:txBody>
        <a:bodyPr wrap="none" fromWordArt="1">
          <a:prstTxWarp prst="textPlain">
            <a:avLst>
              <a:gd name="adj" fmla="val 50000"/>
            </a:avLst>
          </a:prstTxWarp>
        </a:bodyPr>
        <a:lstStyle/>
        <a:p>
          <a:pPr algn="ctr" rtl="0"/>
          <a:r>
            <a:rPr lang="es-ES" sz="3600" kern="10" spc="720">
              <a:ln w="9525">
                <a:noFill/>
                <a:round/>
                <a:headEnd/>
                <a:tailEnd/>
              </a:ln>
              <a:gradFill rotWithShape="0">
                <a:gsLst>
                  <a:gs pos="0">
                    <a:srgbClr val="AAAAAA"/>
                  </a:gs>
                  <a:gs pos="100000">
                    <a:srgbClr val="FFFFFF"/>
                  </a:gs>
                </a:gsLst>
                <a:lin ang="5400000" scaled="1"/>
              </a:gradFill>
              <a:effectLst>
                <a:outerShdw dist="45791" dir="3378596" algn="ctr" rotWithShape="0">
                  <a:srgbClr val="4D4D4D">
                    <a:alpha val="80000"/>
                  </a:srgbClr>
                </a:outerShdw>
              </a:effectLst>
              <a:latin typeface="Arial Black"/>
            </a:rPr>
            <a:t>NO APLICABLE</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2066925</xdr:colOff>
      <xdr:row>5</xdr:row>
      <xdr:rowOff>733425</xdr:rowOff>
    </xdr:from>
    <xdr:to>
      <xdr:col>2</xdr:col>
      <xdr:colOff>1028700</xdr:colOff>
      <xdr:row>6</xdr:row>
      <xdr:rowOff>552450</xdr:rowOff>
    </xdr:to>
    <xdr:sp macro="" textlink="">
      <xdr:nvSpPr>
        <xdr:cNvPr id="2" name="WordArt 1">
          <a:extLst>
            <a:ext uri="{FF2B5EF4-FFF2-40B4-BE49-F238E27FC236}">
              <a16:creationId xmlns:a16="http://schemas.microsoft.com/office/drawing/2014/main" id="{00000000-0008-0000-2C00-000002000000}"/>
            </a:ext>
          </a:extLst>
        </xdr:cNvPr>
        <xdr:cNvSpPr>
          <a:spLocks noChangeArrowheads="1" noChangeShapeType="1" noTextEdit="1"/>
        </xdr:cNvSpPr>
      </xdr:nvSpPr>
      <xdr:spPr bwMode="auto">
        <a:xfrm>
          <a:off x="2124075" y="1733550"/>
          <a:ext cx="3629025" cy="571500"/>
        </a:xfrm>
        <a:prstGeom prst="rect">
          <a:avLst/>
        </a:prstGeom>
      </xdr:spPr>
      <xdr:txBody>
        <a:bodyPr wrap="none" fromWordArt="1">
          <a:prstTxWarp prst="textPlain">
            <a:avLst>
              <a:gd name="adj" fmla="val 50000"/>
            </a:avLst>
          </a:prstTxWarp>
        </a:bodyPr>
        <a:lstStyle/>
        <a:p>
          <a:pPr algn="ctr" rtl="0"/>
          <a:r>
            <a:rPr lang="es-ES" sz="3600" kern="10" spc="720">
              <a:ln w="9525">
                <a:noFill/>
                <a:round/>
                <a:headEnd/>
                <a:tailEnd/>
              </a:ln>
              <a:gradFill rotWithShape="0">
                <a:gsLst>
                  <a:gs pos="0">
                    <a:srgbClr val="AAAAAA"/>
                  </a:gs>
                  <a:gs pos="100000">
                    <a:srgbClr val="FFFFFF"/>
                  </a:gs>
                </a:gsLst>
                <a:lin ang="5400000" scaled="1"/>
              </a:gradFill>
              <a:effectLst>
                <a:outerShdw dist="45791" dir="3378596" algn="ctr" rotWithShape="0">
                  <a:srgbClr val="4D4D4D">
                    <a:alpha val="80000"/>
                  </a:srgbClr>
                </a:outerShdw>
              </a:effectLst>
              <a:latin typeface="Arial Black"/>
            </a:rPr>
            <a:t>NO APLICABLE</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44.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5:J18"/>
  <sheetViews>
    <sheetView tabSelected="1" zoomScaleNormal="100" workbookViewId="0">
      <selection activeCell="F15" sqref="F15"/>
    </sheetView>
  </sheetViews>
  <sheetFormatPr baseColWidth="10" defaultColWidth="11.42578125" defaultRowHeight="15" x14ac:dyDescent="0.25"/>
  <cols>
    <col min="1" max="16384" width="11.42578125" style="30"/>
  </cols>
  <sheetData>
    <row r="5" spans="1:10" ht="20.25" x14ac:dyDescent="0.25">
      <c r="A5"/>
      <c r="D5" s="396" t="s">
        <v>785</v>
      </c>
    </row>
    <row r="6" spans="1:10" x14ac:dyDescent="0.25">
      <c r="C6" s="397"/>
    </row>
    <row r="7" spans="1:10" ht="18" x14ac:dyDescent="0.25">
      <c r="C7" s="398"/>
    </row>
    <row r="8" spans="1:10" ht="15.75" x14ac:dyDescent="0.25">
      <c r="D8" s="399" t="s">
        <v>783</v>
      </c>
    </row>
    <row r="9" spans="1:10" ht="15.75" x14ac:dyDescent="0.25">
      <c r="D9" s="399" t="s">
        <v>1001</v>
      </c>
    </row>
    <row r="10" spans="1:10" ht="13.5" customHeight="1" x14ac:dyDescent="0.25"/>
    <row r="11" spans="1:10" ht="22.5" customHeight="1" x14ac:dyDescent="0.25">
      <c r="B11" s="400"/>
      <c r="C11" s="401"/>
      <c r="D11" s="401"/>
      <c r="F11" s="400"/>
      <c r="I11" s="144"/>
      <c r="J11" s="470"/>
    </row>
    <row r="12" spans="1:10" ht="22.5" customHeight="1" x14ac:dyDescent="0.25"/>
    <row r="13" spans="1:10" ht="22.5" customHeight="1" x14ac:dyDescent="0.25"/>
    <row r="14" spans="1:10" ht="22.5" customHeight="1" x14ac:dyDescent="0.25"/>
    <row r="15" spans="1:10" ht="22.5" customHeight="1" x14ac:dyDescent="0.25"/>
    <row r="16" spans="1:10" ht="22.5" customHeight="1" x14ac:dyDescent="0.25"/>
    <row r="17" ht="22.5" customHeight="1" x14ac:dyDescent="0.25"/>
    <row r="18" ht="22.5" customHeight="1" x14ac:dyDescent="0.25"/>
  </sheetData>
  <pageMargins left="1.1023622047244095" right="0.70866141732283472" top="1.5354330708661419" bottom="1.1417322834645669" header="0.31496062992125984" footer="0.31496062992125984"/>
  <pageSetup paperSize="5" scale="90"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1"/>
  <dimension ref="A1:T64"/>
  <sheetViews>
    <sheetView showGridLines="0" topLeftCell="A50" zoomScaleNormal="100" workbookViewId="0">
      <selection activeCell="B11" sqref="B11"/>
    </sheetView>
  </sheetViews>
  <sheetFormatPr baseColWidth="10" defaultColWidth="11.42578125" defaultRowHeight="12.75" x14ac:dyDescent="0.2"/>
  <cols>
    <col min="1" max="1" width="27.42578125" style="2" customWidth="1"/>
    <col min="2" max="2" width="13.140625" style="2" customWidth="1"/>
    <col min="3" max="3" width="33.42578125" style="2" customWidth="1"/>
    <col min="4" max="4" width="18" style="176" customWidth="1"/>
    <col min="5" max="5" width="49.85546875" style="2" bestFit="1" customWidth="1"/>
    <col min="6" max="6" width="6.7109375" style="2" bestFit="1" customWidth="1"/>
    <col min="7" max="16384" width="11.42578125" style="2"/>
  </cols>
  <sheetData>
    <row r="1" spans="1:20" ht="15" x14ac:dyDescent="0.25">
      <c r="A1"/>
      <c r="B1" s="264" t="s">
        <v>676</v>
      </c>
      <c r="C1" s="469" t="s">
        <v>785</v>
      </c>
      <c r="D1" s="2"/>
    </row>
    <row r="2" spans="1:20" x14ac:dyDescent="0.2">
      <c r="S2" s="2">
        <v>4</v>
      </c>
      <c r="T2" s="2" t="s">
        <v>304</v>
      </c>
    </row>
    <row r="3" spans="1:20" x14ac:dyDescent="0.2">
      <c r="A3" s="264" t="s">
        <v>673</v>
      </c>
      <c r="B3" s="263">
        <v>44561</v>
      </c>
      <c r="S3" s="2">
        <v>5</v>
      </c>
      <c r="T3" s="2" t="s">
        <v>305</v>
      </c>
    </row>
    <row r="4" spans="1:20" ht="12.75" hidden="1" customHeight="1" x14ac:dyDescent="0.2">
      <c r="A4" s="34"/>
      <c r="B4" s="34"/>
      <c r="C4" s="34"/>
      <c r="D4" s="183"/>
      <c r="S4" s="2">
        <v>6</v>
      </c>
      <c r="T4" s="2" t="s">
        <v>306</v>
      </c>
    </row>
    <row r="5" spans="1:20" x14ac:dyDescent="0.2">
      <c r="A5" s="199"/>
      <c r="S5" s="2">
        <v>7</v>
      </c>
      <c r="T5" s="2" t="s">
        <v>307</v>
      </c>
    </row>
    <row r="6" spans="1:20" ht="26.45" customHeight="1" x14ac:dyDescent="0.2">
      <c r="B6" s="200"/>
      <c r="C6" s="201" t="s">
        <v>16</v>
      </c>
      <c r="D6" s="205" t="s">
        <v>249</v>
      </c>
      <c r="S6" s="2">
        <v>8</v>
      </c>
      <c r="T6" s="2" t="s">
        <v>308</v>
      </c>
    </row>
    <row r="7" spans="1:20" ht="26.45" customHeight="1" x14ac:dyDescent="0.2">
      <c r="B7" s="202" t="s">
        <v>295</v>
      </c>
      <c r="C7" s="190"/>
      <c r="D7" s="206"/>
      <c r="S7" s="2">
        <v>9</v>
      </c>
      <c r="T7" s="2" t="s">
        <v>309</v>
      </c>
    </row>
    <row r="8" spans="1:20" ht="15" x14ac:dyDescent="0.25">
      <c r="A8" s="89"/>
      <c r="B8" s="203"/>
      <c r="C8" s="191" t="s">
        <v>223</v>
      </c>
      <c r="D8" s="207" t="s">
        <v>17</v>
      </c>
      <c r="S8" s="2">
        <v>10</v>
      </c>
      <c r="T8" s="2" t="s">
        <v>310</v>
      </c>
    </row>
    <row r="9" spans="1:20" ht="15" x14ac:dyDescent="0.25">
      <c r="A9" s="89"/>
      <c r="B9" s="203"/>
      <c r="C9" s="191" t="s">
        <v>33</v>
      </c>
      <c r="D9" s="208" t="s">
        <v>18</v>
      </c>
      <c r="S9" s="2">
        <v>11</v>
      </c>
      <c r="T9" s="2" t="s">
        <v>311</v>
      </c>
    </row>
    <row r="10" spans="1:20" ht="15" x14ac:dyDescent="0.25">
      <c r="A10" s="89"/>
      <c r="B10" s="202" t="s">
        <v>181</v>
      </c>
      <c r="C10" s="191"/>
      <c r="D10" s="207" t="s">
        <v>97</v>
      </c>
      <c r="S10" s="2">
        <v>12</v>
      </c>
      <c r="T10" s="2" t="s">
        <v>312</v>
      </c>
    </row>
    <row r="11" spans="1:20" x14ac:dyDescent="0.2">
      <c r="A11" s="89"/>
      <c r="B11" s="203"/>
      <c r="C11" s="33" t="s">
        <v>139</v>
      </c>
      <c r="D11" s="209" t="s">
        <v>19</v>
      </c>
    </row>
    <row r="12" spans="1:20" x14ac:dyDescent="0.2">
      <c r="A12" s="89"/>
      <c r="B12" s="203"/>
      <c r="C12" s="33" t="s">
        <v>84</v>
      </c>
      <c r="D12" s="209" t="s">
        <v>20</v>
      </c>
    </row>
    <row r="13" spans="1:20" x14ac:dyDescent="0.2">
      <c r="A13" s="89"/>
      <c r="B13" s="203"/>
      <c r="C13" s="33" t="s">
        <v>140</v>
      </c>
      <c r="D13" s="209" t="s">
        <v>21</v>
      </c>
    </row>
    <row r="14" spans="1:20" x14ac:dyDescent="0.2">
      <c r="A14" s="89"/>
      <c r="B14" s="203"/>
      <c r="C14" s="33" t="s">
        <v>34</v>
      </c>
      <c r="D14" s="209" t="s">
        <v>22</v>
      </c>
    </row>
    <row r="15" spans="1:20" ht="15" x14ac:dyDescent="0.25">
      <c r="A15" s="89"/>
      <c r="B15" s="203"/>
      <c r="C15" s="33" t="s">
        <v>140</v>
      </c>
      <c r="D15" s="208" t="s">
        <v>21</v>
      </c>
    </row>
    <row r="16" spans="1:20" x14ac:dyDescent="0.2">
      <c r="A16" s="89"/>
      <c r="B16" s="203"/>
      <c r="C16" s="33" t="s">
        <v>141</v>
      </c>
      <c r="D16" s="209" t="s">
        <v>23</v>
      </c>
    </row>
    <row r="17" spans="1:4" x14ac:dyDescent="0.2">
      <c r="A17" s="89"/>
      <c r="B17" s="203"/>
      <c r="C17" s="33" t="s">
        <v>278</v>
      </c>
      <c r="D17" s="209" t="s">
        <v>24</v>
      </c>
    </row>
    <row r="18" spans="1:4" x14ac:dyDescent="0.2">
      <c r="A18" s="89"/>
      <c r="B18" s="203"/>
      <c r="C18" s="33" t="s">
        <v>224</v>
      </c>
      <c r="D18" s="209" t="s">
        <v>25</v>
      </c>
    </row>
    <row r="19" spans="1:4" x14ac:dyDescent="0.2">
      <c r="A19" s="89"/>
      <c r="B19" s="203"/>
      <c r="C19" s="268" t="s">
        <v>794</v>
      </c>
      <c r="D19" s="209" t="s">
        <v>26</v>
      </c>
    </row>
    <row r="20" spans="1:4" ht="15" x14ac:dyDescent="0.25">
      <c r="A20" s="89"/>
      <c r="B20" s="203"/>
      <c r="C20" s="33" t="s">
        <v>93</v>
      </c>
      <c r="D20" s="208" t="s">
        <v>27</v>
      </c>
    </row>
    <row r="21" spans="1:4" ht="15" x14ac:dyDescent="0.25">
      <c r="A21" s="89"/>
      <c r="B21" s="203"/>
      <c r="C21" s="33" t="s">
        <v>96</v>
      </c>
      <c r="D21" s="207" t="s">
        <v>28</v>
      </c>
    </row>
    <row r="22" spans="1:4" ht="15" x14ac:dyDescent="0.25">
      <c r="A22" s="89"/>
      <c r="B22" s="203"/>
      <c r="C22" s="33" t="s">
        <v>85</v>
      </c>
      <c r="D22" s="208" t="s">
        <v>29</v>
      </c>
    </row>
    <row r="23" spans="1:4" x14ac:dyDescent="0.2">
      <c r="A23" s="89"/>
      <c r="B23" s="203"/>
      <c r="C23" s="33" t="s">
        <v>86</v>
      </c>
      <c r="D23" s="209" t="s">
        <v>30</v>
      </c>
    </row>
    <row r="24" spans="1:4" x14ac:dyDescent="0.2">
      <c r="A24" s="89"/>
      <c r="B24" s="203"/>
      <c r="C24" s="33" t="s">
        <v>98</v>
      </c>
      <c r="D24" s="209" t="s">
        <v>31</v>
      </c>
    </row>
    <row r="25" spans="1:4" x14ac:dyDescent="0.2">
      <c r="A25" s="89"/>
      <c r="B25" s="203"/>
      <c r="C25" s="33" t="s">
        <v>57</v>
      </c>
      <c r="D25" s="209" t="s">
        <v>32</v>
      </c>
    </row>
    <row r="26" spans="1:4" ht="15" x14ac:dyDescent="0.25">
      <c r="A26" s="89"/>
      <c r="B26" s="203"/>
      <c r="C26" s="33" t="s">
        <v>58</v>
      </c>
      <c r="D26" s="208" t="s">
        <v>225</v>
      </c>
    </row>
    <row r="27" spans="1:4" ht="15" x14ac:dyDescent="0.25">
      <c r="A27" s="89"/>
      <c r="B27" s="203"/>
      <c r="C27" s="268" t="s">
        <v>814</v>
      </c>
      <c r="D27" s="208" t="s">
        <v>226</v>
      </c>
    </row>
    <row r="28" spans="1:4" ht="15" x14ac:dyDescent="0.25">
      <c r="A28" s="89"/>
      <c r="B28" s="203"/>
      <c r="C28" s="33" t="s">
        <v>158</v>
      </c>
      <c r="D28" s="208" t="s">
        <v>227</v>
      </c>
    </row>
    <row r="29" spans="1:4" ht="15" x14ac:dyDescent="0.25">
      <c r="A29" s="89"/>
      <c r="B29" s="203"/>
      <c r="C29" s="33" t="s">
        <v>229</v>
      </c>
      <c r="D29" s="208" t="s">
        <v>30</v>
      </c>
    </row>
    <row r="30" spans="1:4" ht="15" x14ac:dyDescent="0.25">
      <c r="A30" s="89"/>
      <c r="B30" s="203"/>
      <c r="C30" s="33" t="s">
        <v>231</v>
      </c>
      <c r="D30" s="208" t="s">
        <v>227</v>
      </c>
    </row>
    <row r="31" spans="1:4" ht="15" x14ac:dyDescent="0.25">
      <c r="A31" s="89"/>
      <c r="B31" s="203"/>
      <c r="C31" s="33" t="s">
        <v>161</v>
      </c>
      <c r="D31" s="208" t="s">
        <v>228</v>
      </c>
    </row>
    <row r="32" spans="1:4" ht="15" x14ac:dyDescent="0.25">
      <c r="A32" s="89"/>
      <c r="B32" s="203"/>
      <c r="C32" s="33" t="s">
        <v>36</v>
      </c>
      <c r="D32" s="208" t="s">
        <v>232</v>
      </c>
    </row>
    <row r="33" spans="1:4" ht="15" x14ac:dyDescent="0.25">
      <c r="A33" s="89"/>
      <c r="B33" s="203"/>
      <c r="C33" s="33" t="s">
        <v>71</v>
      </c>
      <c r="D33" s="208" t="s">
        <v>232</v>
      </c>
    </row>
    <row r="34" spans="1:4" ht="15" x14ac:dyDescent="0.25">
      <c r="A34" s="89"/>
      <c r="B34" s="203"/>
      <c r="C34" s="33" t="s">
        <v>162</v>
      </c>
      <c r="D34" s="208" t="s">
        <v>232</v>
      </c>
    </row>
    <row r="35" spans="1:4" ht="15" x14ac:dyDescent="0.25">
      <c r="A35" s="89"/>
      <c r="B35" s="203"/>
      <c r="C35" s="33" t="s">
        <v>281</v>
      </c>
      <c r="D35" s="208" t="s">
        <v>232</v>
      </c>
    </row>
    <row r="36" spans="1:4" ht="15" x14ac:dyDescent="0.25">
      <c r="A36" s="89"/>
      <c r="B36" s="203"/>
      <c r="C36" s="33" t="s">
        <v>60</v>
      </c>
      <c r="D36" s="208" t="s">
        <v>233</v>
      </c>
    </row>
    <row r="37" spans="1:4" ht="15" x14ac:dyDescent="0.25">
      <c r="A37" s="89"/>
      <c r="B37" s="203"/>
      <c r="C37" s="33" t="s">
        <v>37</v>
      </c>
      <c r="D37" s="208" t="s">
        <v>234</v>
      </c>
    </row>
    <row r="38" spans="1:4" ht="15" x14ac:dyDescent="0.25">
      <c r="A38" s="89"/>
      <c r="B38" s="203"/>
      <c r="C38" s="33" t="s">
        <v>61</v>
      </c>
      <c r="D38" s="208" t="s">
        <v>235</v>
      </c>
    </row>
    <row r="39" spans="1:4" ht="15" x14ac:dyDescent="0.25">
      <c r="A39" s="89"/>
      <c r="B39" s="202" t="s">
        <v>49</v>
      </c>
      <c r="C39" s="191"/>
      <c r="D39" s="207" t="s">
        <v>107</v>
      </c>
    </row>
    <row r="40" spans="1:4" ht="15" x14ac:dyDescent="0.25">
      <c r="A40" s="89"/>
      <c r="B40" s="203"/>
      <c r="C40" s="33" t="s">
        <v>53</v>
      </c>
      <c r="D40" s="208" t="s">
        <v>236</v>
      </c>
    </row>
    <row r="41" spans="1:4" ht="15" x14ac:dyDescent="0.25">
      <c r="A41" s="89"/>
      <c r="B41" s="203"/>
      <c r="C41" s="33" t="s">
        <v>112</v>
      </c>
      <c r="D41" s="208" t="s">
        <v>237</v>
      </c>
    </row>
    <row r="42" spans="1:4" ht="15" x14ac:dyDescent="0.25">
      <c r="A42" s="89"/>
      <c r="B42" s="203"/>
      <c r="C42" s="33" t="s">
        <v>165</v>
      </c>
      <c r="D42" s="208" t="s">
        <v>238</v>
      </c>
    </row>
    <row r="43" spans="1:4" ht="15" x14ac:dyDescent="0.25">
      <c r="A43" s="89"/>
      <c r="B43" s="203"/>
      <c r="C43" s="33" t="s">
        <v>122</v>
      </c>
      <c r="D43" s="208" t="s">
        <v>238</v>
      </c>
    </row>
    <row r="44" spans="1:4" ht="15" x14ac:dyDescent="0.25">
      <c r="A44" s="89"/>
      <c r="B44" s="203"/>
      <c r="C44" s="33" t="s">
        <v>240</v>
      </c>
      <c r="D44" s="208" t="s">
        <v>239</v>
      </c>
    </row>
    <row r="45" spans="1:4" ht="15" x14ac:dyDescent="0.25">
      <c r="A45" s="89"/>
      <c r="B45" s="203"/>
      <c r="C45" s="33" t="s">
        <v>283</v>
      </c>
      <c r="D45" s="208" t="s">
        <v>241</v>
      </c>
    </row>
    <row r="46" spans="1:4" ht="15" x14ac:dyDescent="0.25">
      <c r="A46" s="89"/>
      <c r="B46" s="203"/>
      <c r="C46" s="33" t="s">
        <v>286</v>
      </c>
      <c r="D46" s="208" t="s">
        <v>241</v>
      </c>
    </row>
    <row r="47" spans="1:4" ht="15" x14ac:dyDescent="0.25">
      <c r="A47" s="89"/>
      <c r="B47" s="203"/>
      <c r="C47" s="33" t="s">
        <v>118</v>
      </c>
      <c r="D47" s="208" t="s">
        <v>242</v>
      </c>
    </row>
    <row r="48" spans="1:4" ht="15" x14ac:dyDescent="0.25">
      <c r="A48" s="89"/>
      <c r="B48" s="203"/>
      <c r="C48" s="33" t="s">
        <v>119</v>
      </c>
      <c r="D48" s="208" t="s">
        <v>243</v>
      </c>
    </row>
    <row r="49" spans="1:4" ht="15" x14ac:dyDescent="0.25">
      <c r="A49" s="89"/>
      <c r="B49" s="203"/>
      <c r="C49" s="33" t="s">
        <v>39</v>
      </c>
      <c r="D49" s="208" t="s">
        <v>244</v>
      </c>
    </row>
    <row r="50" spans="1:4" ht="15" x14ac:dyDescent="0.25">
      <c r="A50" s="89"/>
      <c r="B50" s="203"/>
      <c r="C50" s="33" t="s">
        <v>63</v>
      </c>
      <c r="D50" s="208" t="s">
        <v>245</v>
      </c>
    </row>
    <row r="51" spans="1:4" ht="15" x14ac:dyDescent="0.25">
      <c r="A51" s="89"/>
      <c r="B51" s="203"/>
      <c r="C51" s="33" t="s">
        <v>64</v>
      </c>
      <c r="D51" s="208" t="s">
        <v>246</v>
      </c>
    </row>
    <row r="52" spans="1:4" ht="15" x14ac:dyDescent="0.25">
      <c r="A52" s="89"/>
      <c r="B52" s="203"/>
      <c r="C52" s="33" t="s">
        <v>248</v>
      </c>
      <c r="D52" s="208" t="s">
        <v>247</v>
      </c>
    </row>
    <row r="53" spans="1:4" ht="15" x14ac:dyDescent="0.25">
      <c r="A53" s="89"/>
      <c r="B53" s="203"/>
      <c r="C53" s="33" t="s">
        <v>65</v>
      </c>
      <c r="D53" s="207" t="s">
        <v>247</v>
      </c>
    </row>
    <row r="54" spans="1:4" ht="15" x14ac:dyDescent="0.25">
      <c r="A54" s="89"/>
      <c r="B54" s="202" t="s">
        <v>50</v>
      </c>
      <c r="C54" s="191"/>
      <c r="D54" s="207" t="s">
        <v>48</v>
      </c>
    </row>
    <row r="55" spans="1:4" ht="15" x14ac:dyDescent="0.25">
      <c r="A55" s="89"/>
      <c r="B55" s="202" t="s">
        <v>182</v>
      </c>
      <c r="C55" s="191"/>
      <c r="D55" s="208" t="s">
        <v>183</v>
      </c>
    </row>
    <row r="56" spans="1:4" ht="15" x14ac:dyDescent="0.25">
      <c r="A56" s="89"/>
      <c r="B56" s="202" t="s">
        <v>296</v>
      </c>
      <c r="C56" s="191"/>
      <c r="D56" s="208"/>
    </row>
    <row r="57" spans="1:4" ht="15" x14ac:dyDescent="0.25">
      <c r="A57" s="89"/>
      <c r="B57" s="203"/>
      <c r="C57" s="33" t="s">
        <v>250</v>
      </c>
      <c r="D57" s="207" t="s">
        <v>251</v>
      </c>
    </row>
    <row r="58" spans="1:4" ht="15" x14ac:dyDescent="0.25">
      <c r="A58" s="89"/>
      <c r="B58" s="203"/>
      <c r="C58" s="33" t="s">
        <v>255</v>
      </c>
      <c r="D58" s="207" t="s">
        <v>256</v>
      </c>
    </row>
    <row r="59" spans="1:4" ht="15" x14ac:dyDescent="0.25">
      <c r="A59" s="89"/>
      <c r="B59" s="203"/>
      <c r="C59" s="33" t="s">
        <v>287</v>
      </c>
      <c r="D59" s="207" t="s">
        <v>258</v>
      </c>
    </row>
    <row r="60" spans="1:4" ht="15" x14ac:dyDescent="0.25">
      <c r="A60" s="89"/>
      <c r="B60" s="203"/>
      <c r="C60" s="33" t="s">
        <v>257</v>
      </c>
      <c r="D60" s="207" t="s">
        <v>259</v>
      </c>
    </row>
    <row r="61" spans="1:4" ht="15" x14ac:dyDescent="0.2">
      <c r="A61" s="89"/>
      <c r="B61" s="204"/>
      <c r="C61" s="265" t="s">
        <v>697</v>
      </c>
      <c r="D61" s="262" t="s">
        <v>698</v>
      </c>
    </row>
    <row r="62" spans="1:4" s="33" customFormat="1" ht="21.2" customHeight="1" x14ac:dyDescent="0.2">
      <c r="A62" s="35"/>
      <c r="D62" s="184"/>
    </row>
    <row r="63" spans="1:4" x14ac:dyDescent="0.2">
      <c r="B63" s="33"/>
      <c r="C63" s="33"/>
      <c r="D63" s="89"/>
    </row>
    <row r="64" spans="1:4" x14ac:dyDescent="0.2">
      <c r="B64" s="33"/>
      <c r="C64" s="33"/>
      <c r="D64" s="89"/>
    </row>
  </sheetData>
  <hyperlinks>
    <hyperlink ref="D11" location="'Nota 3'!A1" display="'Nota 3'!A1" xr:uid="{00000000-0004-0000-0100-000000000000}"/>
    <hyperlink ref="D12" location="'Nota 4'!A1" display="'Nota 4'!A1" xr:uid="{00000000-0004-0000-0100-000001000000}"/>
    <hyperlink ref="D13" location="'Nota 5'!A1" display="'Nota 5'!A1" xr:uid="{00000000-0004-0000-0100-000002000000}"/>
    <hyperlink ref="D14" location="'Nota 6'!A1" display="'Nota 6'!A1" xr:uid="{00000000-0004-0000-0100-000003000000}"/>
    <hyperlink ref="D16" location="'Nota 7'!A1" display="'Nota 7'!A1" xr:uid="{00000000-0004-0000-0100-000004000000}"/>
    <hyperlink ref="D18" location="'Nota 9'!A1" display="'Nota 9'!A1" xr:uid="{00000000-0004-0000-0100-000005000000}"/>
    <hyperlink ref="D19" location="'Nota 10'!A1" display="'Nota 10'!A1" xr:uid="{00000000-0004-0000-0100-000006000000}"/>
    <hyperlink ref="D23" location="'Nota 14'!A1" display="'Nota 14'!A1" xr:uid="{00000000-0004-0000-0100-000007000000}"/>
    <hyperlink ref="D24" location="'Nota 15'!A1" display="'Nota 15'!A1" xr:uid="{00000000-0004-0000-0100-000008000000}"/>
    <hyperlink ref="D25" location="'Nota 16'!A1" display="'Nota 16'!A1" xr:uid="{00000000-0004-0000-0100-000009000000}"/>
    <hyperlink ref="D17" location="'Nota 8'!A1" display="'Nota 8'!A1" xr:uid="{00000000-0004-0000-0100-00000A000000}"/>
    <hyperlink ref="D10" location="BG!A1" display="BG" xr:uid="{00000000-0004-0000-0100-00000B000000}"/>
    <hyperlink ref="D39" location="ER!A1" display="ER" xr:uid="{00000000-0004-0000-0100-00000C000000}"/>
    <hyperlink ref="D54" location="EVPN!A1" display="EVPN" xr:uid="{00000000-0004-0000-0100-00000D000000}"/>
    <hyperlink ref="D55" location="EFE!A1" display="EFE" xr:uid="{00000000-0004-0000-0100-00000E000000}"/>
    <hyperlink ref="D20" location="'Nota 11'!A1" display="Nota 11 y 12" xr:uid="{00000000-0004-0000-0100-00000F000000}"/>
    <hyperlink ref="D21" location="'Nota 12'!A1" display="Nota 12" xr:uid="{00000000-0004-0000-0100-000010000000}"/>
    <hyperlink ref="D22" location="'Nota 13'!A1" display="Nota 13'" xr:uid="{00000000-0004-0000-0100-000011000000}"/>
    <hyperlink ref="D26" location="'Nota 17'!A1" display="Nota 17" xr:uid="{00000000-0004-0000-0100-000012000000}"/>
    <hyperlink ref="D27" location="'Nota 18'!A1" display="Nota 18" xr:uid="{00000000-0004-0000-0100-000013000000}"/>
    <hyperlink ref="D28" location="'Nota 19'!A1" display="Nota 19" xr:uid="{00000000-0004-0000-0100-000014000000}"/>
    <hyperlink ref="D29" location="'Nota 14'!A1" display="Nota 14" xr:uid="{00000000-0004-0000-0100-000015000000}"/>
    <hyperlink ref="D30" location="'Nota 19'!A1" display="Nota 19" xr:uid="{00000000-0004-0000-0100-000016000000}"/>
    <hyperlink ref="D31" location="'Nota 20'!A1" display="Nota 20" xr:uid="{00000000-0004-0000-0100-000017000000}"/>
    <hyperlink ref="D32" location="' Nota 21'!A1" display="Nota 21" xr:uid="{00000000-0004-0000-0100-000018000000}"/>
    <hyperlink ref="D33" location="' Nota 21'!A1" display="Nota 21" xr:uid="{00000000-0004-0000-0100-000019000000}"/>
    <hyperlink ref="D34" location="' Nota 21'!A1" display="Nota 21" xr:uid="{00000000-0004-0000-0100-00001A000000}"/>
    <hyperlink ref="D35" location="' Nota 21'!A1" display="Nota 21" xr:uid="{00000000-0004-0000-0100-00001B000000}"/>
    <hyperlink ref="D36" location="'Nota 22'!A1" display="Nota 22" xr:uid="{00000000-0004-0000-0100-00001C000000}"/>
    <hyperlink ref="D37" location="'Nota 23'!A1" display="Nota 23" xr:uid="{00000000-0004-0000-0100-00001D000000}"/>
    <hyperlink ref="D38" location="'Nota 24'!A1" display="Nota 24" xr:uid="{00000000-0004-0000-0100-00001E000000}"/>
    <hyperlink ref="D40" location="'Nota 25'!A1" display="Nota 25" xr:uid="{00000000-0004-0000-0100-00001F000000}"/>
    <hyperlink ref="D41" location="'Nota 26'!A1" display="Nota 26" xr:uid="{00000000-0004-0000-0100-000020000000}"/>
    <hyperlink ref="D42" location="'Nota 27'!A1" display="Nota 27" xr:uid="{00000000-0004-0000-0100-000021000000}"/>
    <hyperlink ref="D43" location="'Nota 27'!A1" display="N ota 27" xr:uid="{00000000-0004-0000-0100-000022000000}"/>
    <hyperlink ref="D44" location="'Nota 28'!A1" display="Nota 28" xr:uid="{00000000-0004-0000-0100-000023000000}"/>
    <hyperlink ref="D45" location="'Nota 29'!A1" display="Nota 29" xr:uid="{00000000-0004-0000-0100-000024000000}"/>
    <hyperlink ref="D46" location="'Nota 29'!A1" display="Nota 29" xr:uid="{00000000-0004-0000-0100-000025000000}"/>
    <hyperlink ref="D47" location="'Nota 30'!A1" display="Nota 30" xr:uid="{00000000-0004-0000-0100-000026000000}"/>
    <hyperlink ref="D48" location="'Nota 31'!A1" display="Nota 31" xr:uid="{00000000-0004-0000-0100-000027000000}"/>
    <hyperlink ref="D49" location="'Nota 32'!A1" display="Nota 32" xr:uid="{00000000-0004-0000-0100-000028000000}"/>
    <hyperlink ref="D50" location="'Nota 33'!A1" display="Nota 33" xr:uid="{00000000-0004-0000-0100-000029000000}"/>
    <hyperlink ref="D51" location="'Nota 34'!A1" display="Nota 34" xr:uid="{00000000-0004-0000-0100-00002A000000}"/>
    <hyperlink ref="D52" location="'Nota 35'!A1" display="Nota 35" xr:uid="{00000000-0004-0000-0100-00002B000000}"/>
    <hyperlink ref="D53" location="'Nota 35'!A1" display="Nota 35" xr:uid="{00000000-0004-0000-0100-00002C000000}"/>
    <hyperlink ref="D58" location="'Nota 37'!A1" display="Nota 37" xr:uid="{00000000-0004-0000-0100-00002D000000}"/>
    <hyperlink ref="D57" location="'Nota 36'!A1" display="Nota 36" xr:uid="{00000000-0004-0000-0100-00002E000000}"/>
    <hyperlink ref="D9" location="'Nota 2'!A1" display="Nota 2" xr:uid="{00000000-0004-0000-0100-00002F000000}"/>
    <hyperlink ref="D8" location="Nota1!A1" display="Nota 1" xr:uid="{00000000-0004-0000-0100-000030000000}"/>
    <hyperlink ref="D15" location="'Nota 5'!A1" display="Nota 5" xr:uid="{00000000-0004-0000-0100-000031000000}"/>
    <hyperlink ref="D61" location="'Nota 40'!A1" display="Nota 40" xr:uid="{00000000-0004-0000-0100-000032000000}"/>
    <hyperlink ref="D60" location="'Nota 39'!A1" display="Nota 39" xr:uid="{00000000-0004-0000-0100-000033000000}"/>
    <hyperlink ref="D59" location="'Nota 38'!A1" display="Nota 38" xr:uid="{00000000-0004-0000-0100-000034000000}"/>
  </hyperlinks>
  <pageMargins left="1.1023622047244095" right="0" top="1.5354330708661419" bottom="1.1417322834645669" header="0.59055118110236227" footer="0"/>
  <pageSetup paperSize="5" scale="85" fitToWidth="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2"/>
  <dimension ref="A1:J77"/>
  <sheetViews>
    <sheetView showGridLines="0" view="pageBreakPreview" topLeftCell="A19" zoomScale="60" zoomScaleNormal="100" workbookViewId="0">
      <selection activeCell="C11" sqref="C11:D11"/>
    </sheetView>
  </sheetViews>
  <sheetFormatPr baseColWidth="10" defaultColWidth="11.42578125" defaultRowHeight="11.25" x14ac:dyDescent="0.2"/>
  <cols>
    <col min="1" max="1" width="2.140625" style="45" customWidth="1"/>
    <col min="2" max="2" width="2" style="45" customWidth="1"/>
    <col min="3" max="3" width="2.28515625" style="45" customWidth="1"/>
    <col min="4" max="4" width="51.85546875" style="45" customWidth="1"/>
    <col min="5" max="5" width="10.28515625" style="76" customWidth="1"/>
    <col min="6" max="7" width="21.7109375" style="45" bestFit="1" customWidth="1"/>
    <col min="8" max="8" width="11.42578125" style="45"/>
    <col min="9" max="9" width="20.28515625" style="45" customWidth="1"/>
    <col min="10" max="16384" width="11.42578125" style="45"/>
  </cols>
  <sheetData>
    <row r="1" spans="1:7" ht="18.75" x14ac:dyDescent="0.2">
      <c r="D1" s="276"/>
      <c r="E1" s="148" t="s">
        <v>253</v>
      </c>
    </row>
    <row r="2" spans="1:7" ht="15" x14ac:dyDescent="0.25">
      <c r="B2"/>
    </row>
    <row r="3" spans="1:7" x14ac:dyDescent="0.2">
      <c r="G3" s="50"/>
    </row>
    <row r="4" spans="1:7" ht="12.75" x14ac:dyDescent="0.2">
      <c r="A4" s="616" t="s">
        <v>188</v>
      </c>
      <c r="B4" s="616"/>
      <c r="C4" s="616"/>
      <c r="D4" s="616"/>
      <c r="E4" s="616"/>
      <c r="F4" s="616"/>
      <c r="G4" s="616"/>
    </row>
    <row r="5" spans="1:7" ht="15" customHeight="1" x14ac:dyDescent="0.2">
      <c r="A5" s="616" t="s">
        <v>997</v>
      </c>
      <c r="B5" s="616"/>
      <c r="C5" s="616"/>
      <c r="D5" s="616"/>
      <c r="E5" s="616"/>
      <c r="F5" s="616"/>
      <c r="G5" s="616"/>
    </row>
    <row r="6" spans="1:7" ht="12.75" x14ac:dyDescent="0.2">
      <c r="A6" s="617"/>
      <c r="B6" s="617"/>
      <c r="C6" s="617"/>
      <c r="D6" s="617"/>
      <c r="E6" s="617"/>
      <c r="F6" s="617"/>
      <c r="G6" s="617"/>
    </row>
    <row r="7" spans="1:7" ht="12" x14ac:dyDescent="0.2">
      <c r="A7" s="54"/>
      <c r="B7" s="54"/>
      <c r="C7" s="54"/>
      <c r="D7" s="54"/>
      <c r="E7" s="5"/>
      <c r="F7" s="54"/>
      <c r="G7" s="54"/>
    </row>
    <row r="8" spans="1:7" ht="15" x14ac:dyDescent="0.3">
      <c r="A8" s="54"/>
      <c r="B8" s="146"/>
      <c r="C8" s="146"/>
      <c r="D8" s="146"/>
      <c r="E8" s="193" t="s">
        <v>136</v>
      </c>
      <c r="F8" s="438">
        <v>44561</v>
      </c>
      <c r="G8" s="273">
        <v>44196</v>
      </c>
    </row>
    <row r="9" spans="1:7" ht="15" x14ac:dyDescent="0.2">
      <c r="B9" s="621" t="s">
        <v>137</v>
      </c>
      <c r="C9" s="621"/>
      <c r="D9" s="621"/>
      <c r="E9" s="150"/>
    </row>
    <row r="10" spans="1:7" ht="12.75" x14ac:dyDescent="0.2">
      <c r="A10" s="54"/>
      <c r="B10" s="68" t="s">
        <v>138</v>
      </c>
      <c r="C10" s="36"/>
      <c r="D10" s="36"/>
      <c r="E10" s="147"/>
      <c r="F10" s="36"/>
      <c r="G10" s="69"/>
    </row>
    <row r="11" spans="1:7" ht="15" x14ac:dyDescent="0.25">
      <c r="A11" s="54"/>
      <c r="B11" s="36"/>
      <c r="C11" s="615" t="s">
        <v>139</v>
      </c>
      <c r="D11" s="615"/>
      <c r="E11" s="166">
        <v>3</v>
      </c>
      <c r="F11" s="436">
        <f>'Nota 3'!C17</f>
        <v>14138671516</v>
      </c>
      <c r="G11" s="53">
        <f>'Nota 3'!D17</f>
        <v>14677706482</v>
      </c>
    </row>
    <row r="12" spans="1:7" ht="15" x14ac:dyDescent="0.25">
      <c r="A12" s="54"/>
      <c r="B12" s="36"/>
      <c r="C12" s="615" t="s">
        <v>84</v>
      </c>
      <c r="D12" s="615"/>
      <c r="E12" s="166">
        <v>4</v>
      </c>
      <c r="F12" s="436">
        <f>'Nota 4'!B10</f>
        <v>2498500000</v>
      </c>
      <c r="G12" s="53">
        <f>'Nota 4'!C10</f>
        <v>2498500000</v>
      </c>
    </row>
    <row r="13" spans="1:7" ht="15" x14ac:dyDescent="0.25">
      <c r="A13" s="54"/>
      <c r="B13" s="36"/>
      <c r="C13" s="615" t="s">
        <v>140</v>
      </c>
      <c r="D13" s="615"/>
      <c r="E13" s="166">
        <v>5</v>
      </c>
      <c r="F13" s="436">
        <f>'Nota 5'!D9</f>
        <v>17860732795</v>
      </c>
      <c r="G13" s="53">
        <f>'Nota 5'!E9</f>
        <v>15263761112</v>
      </c>
    </row>
    <row r="14" spans="1:7" ht="15" x14ac:dyDescent="0.25">
      <c r="A14" s="65"/>
      <c r="B14" s="36"/>
      <c r="C14" s="615" t="s">
        <v>34</v>
      </c>
      <c r="D14" s="615"/>
      <c r="E14" s="166">
        <v>6</v>
      </c>
      <c r="F14" s="436">
        <f>'Nota 6'!B11</f>
        <v>5610199423</v>
      </c>
      <c r="G14" s="53">
        <f>'Nota 6'!C11</f>
        <v>7166294310</v>
      </c>
    </row>
    <row r="15" spans="1:7" ht="15" x14ac:dyDescent="0.25">
      <c r="A15" s="54"/>
      <c r="B15" s="36"/>
      <c r="C15" s="615" t="s">
        <v>141</v>
      </c>
      <c r="D15" s="615"/>
      <c r="E15" s="166">
        <v>7</v>
      </c>
      <c r="F15" s="436">
        <f>'Nota 7'!B12</f>
        <v>4391748616</v>
      </c>
      <c r="G15" s="53">
        <f>'Nota 7'!C12</f>
        <v>4318976495</v>
      </c>
    </row>
    <row r="16" spans="1:7" ht="15" x14ac:dyDescent="0.25">
      <c r="A16" s="54"/>
      <c r="B16" s="36"/>
      <c r="C16" s="615" t="s">
        <v>797</v>
      </c>
      <c r="D16" s="615"/>
      <c r="E16" s="166">
        <v>10</v>
      </c>
      <c r="F16" s="436">
        <f>'Nota 10'!B9</f>
        <v>1141361334</v>
      </c>
      <c r="G16" s="53">
        <f>'Nota 10'!C9</f>
        <v>903973750</v>
      </c>
    </row>
    <row r="17" spans="1:10" ht="15" x14ac:dyDescent="0.25">
      <c r="A17" s="54"/>
      <c r="B17" s="36"/>
      <c r="C17" s="407" t="s">
        <v>798</v>
      </c>
      <c r="D17" s="407"/>
      <c r="E17" s="166">
        <v>8</v>
      </c>
      <c r="F17" s="436">
        <f>'Nota 8'!B10</f>
        <v>165168668</v>
      </c>
      <c r="G17" s="53">
        <f>'Nota 8'!C10</f>
        <v>216749107</v>
      </c>
    </row>
    <row r="18" spans="1:10" ht="12.75" x14ac:dyDescent="0.2">
      <c r="A18" s="54"/>
      <c r="B18" s="36"/>
      <c r="C18" s="68" t="s">
        <v>193</v>
      </c>
      <c r="D18" s="36"/>
      <c r="E18" s="147"/>
      <c r="F18" s="80">
        <f>SUM(F11:F17)</f>
        <v>45806382352</v>
      </c>
      <c r="G18" s="80">
        <f>SUM(G11:G17)</f>
        <v>45045961256</v>
      </c>
    </row>
    <row r="19" spans="1:10" ht="12.75" x14ac:dyDescent="0.2">
      <c r="A19" s="54"/>
      <c r="B19" s="68" t="s">
        <v>142</v>
      </c>
      <c r="C19" s="36"/>
      <c r="D19" s="36"/>
      <c r="E19" s="147"/>
      <c r="F19" s="36"/>
      <c r="G19" s="69"/>
    </row>
    <row r="20" spans="1:10" ht="15" x14ac:dyDescent="0.25">
      <c r="A20" s="54"/>
      <c r="B20" s="36"/>
      <c r="C20" s="615" t="s">
        <v>143</v>
      </c>
      <c r="D20" s="615"/>
      <c r="E20" s="166">
        <v>10</v>
      </c>
      <c r="F20" s="436">
        <f>'Nota 10'!B14</f>
        <v>2625506757</v>
      </c>
      <c r="G20" s="82">
        <f>'Nota 10'!C14</f>
        <v>1455847953</v>
      </c>
    </row>
    <row r="21" spans="1:10" ht="15" x14ac:dyDescent="0.25">
      <c r="A21" s="54"/>
      <c r="B21" s="36"/>
      <c r="C21" s="615" t="s">
        <v>140</v>
      </c>
      <c r="D21" s="615"/>
      <c r="E21" s="166">
        <v>5</v>
      </c>
      <c r="F21" s="277">
        <v>17860732795</v>
      </c>
      <c r="G21" s="277">
        <v>15263761112</v>
      </c>
    </row>
    <row r="22" spans="1:10" ht="15" x14ac:dyDescent="0.25">
      <c r="A22" s="54"/>
      <c r="B22" s="36"/>
      <c r="C22" s="615" t="s">
        <v>279</v>
      </c>
      <c r="D22" s="615"/>
      <c r="E22" s="166">
        <v>9</v>
      </c>
      <c r="F22" s="436">
        <f>'Nota 9'!M16</f>
        <v>35847333683</v>
      </c>
      <c r="G22" s="69">
        <f>'Nota 9'!N16</f>
        <v>30683185297</v>
      </c>
    </row>
    <row r="23" spans="1:10" ht="15" x14ac:dyDescent="0.25">
      <c r="A23" s="54"/>
      <c r="B23" s="36"/>
      <c r="C23" s="615" t="s">
        <v>93</v>
      </c>
      <c r="D23" s="615"/>
      <c r="E23" s="166">
        <v>11</v>
      </c>
      <c r="F23" s="53">
        <f>'Nota 11'!B7</f>
        <v>422241387</v>
      </c>
      <c r="G23" s="69">
        <f>'Nota 11'!C7</f>
        <v>836577863</v>
      </c>
    </row>
    <row r="24" spans="1:10" ht="15" x14ac:dyDescent="0.25">
      <c r="A24" s="54"/>
      <c r="B24" s="36"/>
      <c r="C24" s="615"/>
      <c r="D24" s="615"/>
      <c r="E24" s="166">
        <v>12</v>
      </c>
      <c r="F24" s="53">
        <f>'Nota 12'!B11</f>
        <v>0</v>
      </c>
      <c r="G24" s="69">
        <f>'Nota 12'!C11</f>
        <v>0</v>
      </c>
    </row>
    <row r="25" spans="1:10" ht="12.75" x14ac:dyDescent="0.2">
      <c r="A25" s="54"/>
      <c r="B25" s="36"/>
      <c r="C25" s="619" t="s">
        <v>199</v>
      </c>
      <c r="D25" s="619"/>
      <c r="E25" s="147"/>
      <c r="F25" s="80">
        <f>SUM(F20:F24)</f>
        <v>56755814622</v>
      </c>
      <c r="G25" s="80">
        <f>SUM(G20:G24)</f>
        <v>48239372225</v>
      </c>
    </row>
    <row r="26" spans="1:10" ht="15" x14ac:dyDescent="0.3">
      <c r="A26" s="54"/>
      <c r="B26" s="624" t="s">
        <v>153</v>
      </c>
      <c r="C26" s="624"/>
      <c r="D26" s="624"/>
      <c r="E26" s="151"/>
      <c r="F26" s="255">
        <f>+F18+F25</f>
        <v>102562196974</v>
      </c>
      <c r="G26" s="256">
        <f>+G18+G25</f>
        <v>93285333481</v>
      </c>
      <c r="I26" s="69"/>
    </row>
    <row r="27" spans="1:10" ht="17.25" x14ac:dyDescent="0.45">
      <c r="B27" s="622" t="s">
        <v>154</v>
      </c>
      <c r="C27" s="622"/>
      <c r="D27" s="622"/>
      <c r="E27" s="153"/>
      <c r="F27" s="164"/>
      <c r="G27" s="165"/>
      <c r="I27" s="424"/>
      <c r="J27" s="424"/>
    </row>
    <row r="28" spans="1:10" ht="12.75" x14ac:dyDescent="0.2">
      <c r="A28" s="54"/>
      <c r="B28" s="68" t="s">
        <v>155</v>
      </c>
      <c r="C28" s="36"/>
      <c r="D28" s="36"/>
      <c r="E28" s="147"/>
      <c r="F28" s="67">
        <v>-1</v>
      </c>
      <c r="G28" s="69"/>
      <c r="I28" s="424"/>
    </row>
    <row r="29" spans="1:10" ht="15" x14ac:dyDescent="0.25">
      <c r="A29" s="54"/>
      <c r="B29" s="36"/>
      <c r="C29" s="615" t="s">
        <v>85</v>
      </c>
      <c r="D29" s="615"/>
      <c r="E29" s="166">
        <v>13</v>
      </c>
      <c r="F29" s="53">
        <f>'Nota 13'!D51</f>
        <v>7757719634</v>
      </c>
      <c r="G29" s="69">
        <f>'Nota 13'!E51</f>
        <v>4115535037</v>
      </c>
    </row>
    <row r="30" spans="1:10" ht="15" x14ac:dyDescent="0.25">
      <c r="A30" s="54"/>
      <c r="B30" s="36"/>
      <c r="C30" s="615" t="s">
        <v>157</v>
      </c>
      <c r="D30" s="615"/>
      <c r="E30" s="166">
        <v>14</v>
      </c>
      <c r="F30" s="53">
        <f>'Nota 14'!E45</f>
        <v>13029428648</v>
      </c>
      <c r="G30" s="69">
        <f>'Nota 14'!K45</f>
        <v>13757727849</v>
      </c>
    </row>
    <row r="31" spans="1:10" ht="15" x14ac:dyDescent="0.25">
      <c r="A31" s="54"/>
      <c r="B31" s="36"/>
      <c r="C31" s="615" t="s">
        <v>98</v>
      </c>
      <c r="D31" s="615"/>
      <c r="E31" s="166">
        <v>15</v>
      </c>
      <c r="F31" s="53">
        <f>'Nota 15'!B15</f>
        <v>0</v>
      </c>
      <c r="G31" s="69">
        <f>'Nota 15'!C15</f>
        <v>0</v>
      </c>
    </row>
    <row r="32" spans="1:10" ht="15" x14ac:dyDescent="0.25">
      <c r="A32" s="54"/>
      <c r="B32" s="36"/>
      <c r="C32" s="615" t="s">
        <v>57</v>
      </c>
      <c r="D32" s="615"/>
      <c r="E32" s="166">
        <v>16</v>
      </c>
      <c r="F32" s="53">
        <f>'Nota 16'!B11</f>
        <v>322560660</v>
      </c>
      <c r="G32" s="69">
        <f>'Nota 16'!C11</f>
        <v>403691451</v>
      </c>
    </row>
    <row r="33" spans="1:9" ht="15" x14ac:dyDescent="0.25">
      <c r="A33" s="54"/>
      <c r="B33" s="36"/>
      <c r="C33" s="615" t="s">
        <v>58</v>
      </c>
      <c r="D33" s="615"/>
      <c r="E33" s="166">
        <v>17</v>
      </c>
      <c r="F33" s="53">
        <f>'Nota 17'!B11</f>
        <v>142211854</v>
      </c>
      <c r="G33" s="69">
        <f>'Nota 17'!C11</f>
        <v>0</v>
      </c>
    </row>
    <row r="34" spans="1:9" ht="15" x14ac:dyDescent="0.25">
      <c r="A34" s="54"/>
      <c r="B34" s="36"/>
      <c r="C34" s="615" t="s">
        <v>59</v>
      </c>
      <c r="D34" s="615"/>
      <c r="E34" s="166">
        <v>18</v>
      </c>
      <c r="F34" s="53">
        <f>'Nota 18'!B11</f>
        <v>32468250</v>
      </c>
      <c r="G34" s="69">
        <f>'Nota 18'!C11</f>
        <v>32691348</v>
      </c>
    </row>
    <row r="35" spans="1:9" ht="15" x14ac:dyDescent="0.25">
      <c r="A35" s="54"/>
      <c r="B35" s="36"/>
      <c r="C35" s="615" t="s">
        <v>158</v>
      </c>
      <c r="D35" s="615"/>
      <c r="E35" s="166">
        <v>19</v>
      </c>
      <c r="F35" s="53">
        <f>'Nota 19'!B10</f>
        <v>0</v>
      </c>
      <c r="G35" s="69">
        <v>0</v>
      </c>
    </row>
    <row r="36" spans="1:9" ht="13.7" customHeight="1" x14ac:dyDescent="0.2">
      <c r="A36" s="54"/>
      <c r="B36" s="36"/>
      <c r="C36" s="68" t="s">
        <v>156</v>
      </c>
      <c r="D36" s="36"/>
      <c r="E36" s="147"/>
      <c r="F36" s="80">
        <f>SUM(F29:F35)</f>
        <v>21284389046</v>
      </c>
      <c r="G36" s="80">
        <f>SUM(G29:G35)</f>
        <v>18309645685</v>
      </c>
    </row>
    <row r="37" spans="1:9" ht="12.75" x14ac:dyDescent="0.2">
      <c r="A37" s="54"/>
      <c r="B37" s="68" t="s">
        <v>159</v>
      </c>
      <c r="C37" s="36"/>
      <c r="D37" s="36"/>
      <c r="E37" s="147"/>
      <c r="F37" s="36"/>
      <c r="G37" s="36"/>
    </row>
    <row r="38" spans="1:9" ht="15" x14ac:dyDescent="0.25">
      <c r="A38" s="54"/>
      <c r="B38" s="36"/>
      <c r="C38" s="615" t="s">
        <v>160</v>
      </c>
      <c r="D38" s="615"/>
      <c r="E38" s="166">
        <v>14</v>
      </c>
      <c r="F38" s="53">
        <f>'Nota 14'!E73</f>
        <v>12721449145</v>
      </c>
      <c r="G38" s="69">
        <f>'Nota 14'!K73</f>
        <v>14959907258</v>
      </c>
    </row>
    <row r="39" spans="1:9" ht="15" x14ac:dyDescent="0.25">
      <c r="A39" s="54"/>
      <c r="B39" s="36"/>
      <c r="C39" s="615" t="s">
        <v>230</v>
      </c>
      <c r="D39" s="615"/>
      <c r="E39" s="166">
        <v>19</v>
      </c>
      <c r="F39" s="53">
        <f>'Nota 19'!F10</f>
        <v>0</v>
      </c>
      <c r="G39" s="69">
        <f>'Nota 19'!G10</f>
        <v>0</v>
      </c>
    </row>
    <row r="40" spans="1:9" ht="12.75" x14ac:dyDescent="0.2">
      <c r="A40" s="54"/>
      <c r="B40" s="36"/>
      <c r="C40" s="68" t="s">
        <v>206</v>
      </c>
      <c r="D40" s="36"/>
      <c r="E40" s="147"/>
      <c r="F40" s="80">
        <f>SUM(F38:F39)</f>
        <v>12721449145</v>
      </c>
      <c r="G40" s="80">
        <f>SUM(G38:G39)</f>
        <v>14959907258</v>
      </c>
    </row>
    <row r="41" spans="1:9" ht="6" customHeight="1" x14ac:dyDescent="0.2">
      <c r="A41" s="54"/>
      <c r="B41" s="36"/>
      <c r="C41" s="36"/>
      <c r="D41" s="81"/>
      <c r="E41" s="152"/>
      <c r="F41" s="81"/>
      <c r="G41" s="69"/>
    </row>
    <row r="42" spans="1:9" ht="15" x14ac:dyDescent="0.3">
      <c r="A42" s="54"/>
      <c r="B42" s="623" t="s">
        <v>280</v>
      </c>
      <c r="C42" s="623"/>
      <c r="D42" s="623"/>
      <c r="E42" s="154"/>
      <c r="F42" s="255">
        <f>+F36+F40</f>
        <v>34005838191</v>
      </c>
      <c r="G42" s="255">
        <f>+G36+G40</f>
        <v>33269552943</v>
      </c>
      <c r="I42" s="81"/>
    </row>
    <row r="43" spans="1:9" ht="15" x14ac:dyDescent="0.25">
      <c r="B43" s="622" t="s">
        <v>35</v>
      </c>
      <c r="C43" s="622"/>
      <c r="D43" s="622"/>
      <c r="E43" s="153"/>
      <c r="F43"/>
      <c r="G43"/>
    </row>
    <row r="44" spans="1:9" ht="15" x14ac:dyDescent="0.25">
      <c r="B44" s="418"/>
      <c r="C44" s="615" t="s">
        <v>859</v>
      </c>
      <c r="D44" s="615"/>
      <c r="E44" s="166">
        <v>20</v>
      </c>
      <c r="F44" s="435">
        <f>'Nota 20'!B7</f>
        <v>41900000000</v>
      </c>
      <c r="G44" s="53">
        <f>'Nota 20'!C7</f>
        <v>40400000000</v>
      </c>
    </row>
    <row r="45" spans="1:9" ht="15" x14ac:dyDescent="0.25">
      <c r="A45" s="54"/>
      <c r="B45" s="36"/>
      <c r="C45" s="615" t="s">
        <v>858</v>
      </c>
      <c r="D45" s="615"/>
      <c r="E45" s="166">
        <v>20</v>
      </c>
      <c r="F45" s="53">
        <f>'Nota 20'!B8</f>
        <v>0</v>
      </c>
      <c r="G45" s="53">
        <f>'Nota 20'!C8</f>
        <v>0</v>
      </c>
    </row>
    <row r="46" spans="1:9" ht="15" x14ac:dyDescent="0.2">
      <c r="A46" s="54"/>
      <c r="B46" s="36"/>
      <c r="C46" s="615" t="s">
        <v>36</v>
      </c>
      <c r="D46" s="615"/>
      <c r="E46" s="148">
        <v>21</v>
      </c>
      <c r="F46" s="53">
        <f>' Nota 21'!B7</f>
        <v>5237638626</v>
      </c>
      <c r="G46" s="53">
        <f>' Nota 21'!C7</f>
        <v>5237638626</v>
      </c>
    </row>
    <row r="47" spans="1:9" ht="15" x14ac:dyDescent="0.2">
      <c r="A47" s="65"/>
      <c r="B47" s="36"/>
      <c r="C47" s="615" t="s">
        <v>71</v>
      </c>
      <c r="D47" s="615"/>
      <c r="E47" s="148">
        <v>21</v>
      </c>
      <c r="F47" s="53">
        <f>' Nota 21'!B12</f>
        <v>1809304299</v>
      </c>
      <c r="G47" s="53">
        <f>' Nota 21'!C12</f>
        <v>1717348190</v>
      </c>
    </row>
    <row r="48" spans="1:9" ht="15" x14ac:dyDescent="0.2">
      <c r="A48" s="54"/>
      <c r="B48" s="36"/>
      <c r="C48" s="615" t="s">
        <v>820</v>
      </c>
      <c r="D48" s="615"/>
      <c r="E48" s="148">
        <v>21</v>
      </c>
      <c r="F48" s="53">
        <f>' Nota 21'!B16</f>
        <v>1517002</v>
      </c>
      <c r="G48" s="53">
        <f>' Nota 21'!C16</f>
        <v>1517002</v>
      </c>
    </row>
    <row r="49" spans="1:9" ht="15" x14ac:dyDescent="0.25">
      <c r="A49" s="54"/>
      <c r="B49" s="36"/>
      <c r="C49" s="615" t="s">
        <v>60</v>
      </c>
      <c r="D49" s="615"/>
      <c r="E49" s="166">
        <v>22</v>
      </c>
      <c r="F49" s="53">
        <f>'Nota 22'!B8</f>
        <v>0</v>
      </c>
      <c r="G49" s="53">
        <f>'Nota 22'!C8</f>
        <v>0</v>
      </c>
    </row>
    <row r="50" spans="1:9" ht="15" x14ac:dyDescent="0.25">
      <c r="A50" s="54"/>
      <c r="B50" s="36"/>
      <c r="C50" s="615" t="s">
        <v>37</v>
      </c>
      <c r="D50" s="615"/>
      <c r="E50" s="166">
        <v>23</v>
      </c>
      <c r="F50" s="192">
        <f>'Nota 23'!B10</f>
        <v>1747166061</v>
      </c>
      <c r="G50" s="192">
        <f>'Nota 23'!C10</f>
        <v>1473889237</v>
      </c>
    </row>
    <row r="51" spans="1:9" ht="12.75" x14ac:dyDescent="0.2">
      <c r="A51" s="54"/>
      <c r="B51" s="36"/>
      <c r="C51" s="615" t="s">
        <v>52</v>
      </c>
      <c r="D51" s="615"/>
      <c r="E51" s="147"/>
      <c r="F51" s="53">
        <f>SUM(F44:F50)</f>
        <v>50695625988</v>
      </c>
      <c r="G51" s="53">
        <f>SUM(G44:G50)</f>
        <v>48830393055</v>
      </c>
    </row>
    <row r="52" spans="1:9" ht="15" x14ac:dyDescent="0.25">
      <c r="A52" s="54"/>
      <c r="B52" s="36"/>
      <c r="C52" s="615" t="s">
        <v>61</v>
      </c>
      <c r="D52" s="615"/>
      <c r="E52" s="166">
        <v>24</v>
      </c>
      <c r="F52" s="53">
        <f>'Nota 24'!B8</f>
        <v>0</v>
      </c>
      <c r="G52" s="53">
        <f>'Nota 24'!C8</f>
        <v>0</v>
      </c>
    </row>
    <row r="53" spans="1:9" ht="15" x14ac:dyDescent="0.3">
      <c r="A53" s="54"/>
      <c r="B53" s="623" t="s">
        <v>163</v>
      </c>
      <c r="C53" s="623"/>
      <c r="D53" s="623"/>
      <c r="E53" s="154"/>
      <c r="F53" s="255">
        <f>F51</f>
        <v>50695625988</v>
      </c>
      <c r="G53" s="255">
        <f>G52+G51</f>
        <v>48830393055</v>
      </c>
    </row>
    <row r="54" spans="1:9" ht="15" x14ac:dyDescent="0.3">
      <c r="A54" s="54"/>
      <c r="B54" s="623" t="s">
        <v>164</v>
      </c>
      <c r="C54" s="623"/>
      <c r="D54" s="623"/>
      <c r="E54" s="155"/>
      <c r="F54" s="255">
        <f>+F42+F53</f>
        <v>84701464179</v>
      </c>
      <c r="G54" s="255">
        <f>+G42+G53</f>
        <v>82099945998</v>
      </c>
      <c r="I54" s="424"/>
    </row>
    <row r="55" spans="1:9" ht="12" x14ac:dyDescent="0.2">
      <c r="B55" s="54" t="s">
        <v>277</v>
      </c>
      <c r="C55" s="54"/>
      <c r="D55" s="54"/>
      <c r="E55" s="156"/>
      <c r="F55" s="54"/>
      <c r="G55" s="54"/>
    </row>
    <row r="56" spans="1:9" ht="12" x14ac:dyDescent="0.2">
      <c r="A56" s="54"/>
      <c r="B56" s="64"/>
      <c r="C56" s="54"/>
      <c r="D56" s="54"/>
      <c r="E56" s="156"/>
      <c r="F56" s="54"/>
      <c r="G56" s="66"/>
    </row>
    <row r="57" spans="1:9" ht="12" x14ac:dyDescent="0.2">
      <c r="A57" s="54"/>
      <c r="B57" s="64"/>
      <c r="C57" s="54"/>
      <c r="D57" s="54"/>
      <c r="E57" s="156"/>
      <c r="F57" s="54"/>
      <c r="G57" s="66"/>
    </row>
    <row r="58" spans="1:9" ht="12" x14ac:dyDescent="0.2">
      <c r="A58" s="54"/>
      <c r="B58" s="54"/>
      <c r="C58" s="54"/>
      <c r="D58" s="54"/>
      <c r="E58" s="156"/>
      <c r="F58" s="54"/>
      <c r="G58" s="54"/>
    </row>
    <row r="59" spans="1:9" s="79" customFormat="1" ht="15" x14ac:dyDescent="0.2">
      <c r="A59" s="93"/>
      <c r="B59" s="94"/>
      <c r="C59" s="94"/>
      <c r="D59" s="94"/>
      <c r="E59" s="157"/>
      <c r="F59" s="618"/>
      <c r="G59" s="618"/>
    </row>
    <row r="60" spans="1:9" s="79" customFormat="1" ht="15.75" x14ac:dyDescent="0.25">
      <c r="B60" s="95"/>
      <c r="C60" s="95"/>
      <c r="D60" s="103"/>
      <c r="E60" s="158"/>
      <c r="F60" s="614"/>
      <c r="G60" s="614"/>
    </row>
    <row r="61" spans="1:9" s="79" customFormat="1" ht="15.75" x14ac:dyDescent="0.25">
      <c r="A61" s="93"/>
      <c r="B61" s="93"/>
      <c r="C61" s="93"/>
      <c r="D61" s="78"/>
      <c r="E61" s="159"/>
      <c r="F61" s="434"/>
      <c r="G61" s="93"/>
    </row>
    <row r="62" spans="1:9" s="79" customFormat="1" ht="15.75" x14ac:dyDescent="0.25">
      <c r="A62" s="93"/>
      <c r="B62" s="93"/>
      <c r="C62" s="93"/>
      <c r="D62" s="78"/>
      <c r="E62" s="159"/>
      <c r="F62" s="434"/>
      <c r="G62" s="93"/>
    </row>
    <row r="63" spans="1:9" s="79" customFormat="1" ht="15.75" x14ac:dyDescent="0.25">
      <c r="A63" s="93"/>
      <c r="B63" s="93"/>
      <c r="C63" s="93"/>
      <c r="D63" s="78"/>
      <c r="E63" s="159"/>
      <c r="F63" s="434"/>
      <c r="G63" s="93"/>
    </row>
    <row r="64" spans="1:9" s="79" customFormat="1" ht="15.75" x14ac:dyDescent="0.25">
      <c r="A64" s="96"/>
      <c r="B64" s="96"/>
      <c r="C64" s="96"/>
      <c r="D64" s="96"/>
      <c r="E64" s="160"/>
      <c r="F64" s="433"/>
      <c r="G64" s="94"/>
    </row>
    <row r="65" spans="1:7" s="79" customFormat="1" ht="15.75" x14ac:dyDescent="0.25">
      <c r="B65" s="97"/>
      <c r="C65" s="97"/>
      <c r="D65" s="97"/>
      <c r="E65" s="159"/>
      <c r="F65" s="94"/>
      <c r="G65" s="433"/>
    </row>
    <row r="66" spans="1:7" s="78" customFormat="1" ht="15.75" x14ac:dyDescent="0.25">
      <c r="B66" s="620"/>
      <c r="C66" s="620"/>
      <c r="D66" s="620"/>
      <c r="E66" s="159"/>
      <c r="F66" s="434"/>
    </row>
    <row r="67" spans="1:7" ht="12.75" x14ac:dyDescent="0.2">
      <c r="A67" s="36"/>
      <c r="B67" s="36"/>
      <c r="C67" s="69"/>
      <c r="D67" s="70"/>
      <c r="E67" s="147"/>
      <c r="F67" s="70"/>
      <c r="G67" s="36"/>
    </row>
    <row r="68" spans="1:7" x14ac:dyDescent="0.2">
      <c r="C68" s="48"/>
      <c r="D68" s="46"/>
      <c r="E68" s="161"/>
      <c r="F68" s="46"/>
    </row>
    <row r="69" spans="1:7" x14ac:dyDescent="0.2">
      <c r="D69" s="47"/>
      <c r="E69" s="162"/>
      <c r="F69" s="47"/>
    </row>
    <row r="70" spans="1:7" x14ac:dyDescent="0.2">
      <c r="D70" s="47"/>
      <c r="E70" s="162"/>
      <c r="F70" s="47"/>
    </row>
    <row r="71" spans="1:7" x14ac:dyDescent="0.2">
      <c r="D71" s="47"/>
      <c r="E71" s="162"/>
      <c r="F71" s="47"/>
    </row>
    <row r="72" spans="1:7" x14ac:dyDescent="0.2">
      <c r="D72" s="47"/>
      <c r="E72" s="162"/>
      <c r="F72" s="47"/>
    </row>
    <row r="73" spans="1:7" x14ac:dyDescent="0.2">
      <c r="D73" s="47"/>
      <c r="E73" s="162"/>
      <c r="F73" s="47"/>
    </row>
    <row r="74" spans="1:7" x14ac:dyDescent="0.2">
      <c r="E74" s="163"/>
    </row>
    <row r="75" spans="1:7" x14ac:dyDescent="0.2">
      <c r="C75" s="49"/>
      <c r="E75" s="163"/>
    </row>
    <row r="76" spans="1:7" x14ac:dyDescent="0.2">
      <c r="C76" s="48"/>
      <c r="D76" s="46"/>
      <c r="E76" s="161"/>
      <c r="F76" s="46"/>
    </row>
    <row r="77" spans="1:7" x14ac:dyDescent="0.2">
      <c r="D77" s="46"/>
      <c r="E77" s="77"/>
      <c r="F77" s="46"/>
    </row>
  </sheetData>
  <mergeCells count="43">
    <mergeCell ref="B66:D66"/>
    <mergeCell ref="B9:D9"/>
    <mergeCell ref="B27:D27"/>
    <mergeCell ref="B43:D43"/>
    <mergeCell ref="B42:D42"/>
    <mergeCell ref="B53:D53"/>
    <mergeCell ref="B26:D26"/>
    <mergeCell ref="B54:D54"/>
    <mergeCell ref="C35:D35"/>
    <mergeCell ref="C38:D38"/>
    <mergeCell ref="C39:D39"/>
    <mergeCell ref="C45:D45"/>
    <mergeCell ref="C47:D47"/>
    <mergeCell ref="C46:D46"/>
    <mergeCell ref="C22:D22"/>
    <mergeCell ref="C30:D30"/>
    <mergeCell ref="A4:G4"/>
    <mergeCell ref="A6:G6"/>
    <mergeCell ref="F59:G59"/>
    <mergeCell ref="C50:D50"/>
    <mergeCell ref="C51:D51"/>
    <mergeCell ref="C25:D25"/>
    <mergeCell ref="C23:D23"/>
    <mergeCell ref="C20:D20"/>
    <mergeCell ref="A5:G5"/>
    <mergeCell ref="C16:D16"/>
    <mergeCell ref="C44:D44"/>
    <mergeCell ref="F60:G60"/>
    <mergeCell ref="C11:D11"/>
    <mergeCell ref="C12:D12"/>
    <mergeCell ref="C13:D13"/>
    <mergeCell ref="C14:D14"/>
    <mergeCell ref="C15:D15"/>
    <mergeCell ref="C24:D24"/>
    <mergeCell ref="C29:D29"/>
    <mergeCell ref="C31:D31"/>
    <mergeCell ref="C32:D32"/>
    <mergeCell ref="C33:D33"/>
    <mergeCell ref="C34:D34"/>
    <mergeCell ref="C52:D52"/>
    <mergeCell ref="C48:D48"/>
    <mergeCell ref="C49:D49"/>
    <mergeCell ref="C21:D21"/>
  </mergeCells>
  <hyperlinks>
    <hyperlink ref="E11" location="'Nota 3'!A1" display="'Nota 3'!A1" xr:uid="{00000000-0004-0000-0200-000000000000}"/>
    <hyperlink ref="E12" location="'Nota 4'!A1" display="'Nota 4'!A1" xr:uid="{00000000-0004-0000-0200-000001000000}"/>
    <hyperlink ref="E13" location="'Nota 5'!A1" display="'Nota 5'!A1" xr:uid="{00000000-0004-0000-0200-000002000000}"/>
    <hyperlink ref="E14" location="'Nota 6'!A1" display="'Nota 6'!A1" xr:uid="{00000000-0004-0000-0200-000003000000}"/>
    <hyperlink ref="E15" location="'Nota 7'!A1" display="'Nota 7'!A1" xr:uid="{00000000-0004-0000-0200-000004000000}"/>
    <hyperlink ref="E20" location="'Nota 6'!A1" display="'Nota 6'!A1" xr:uid="{00000000-0004-0000-0200-000005000000}"/>
    <hyperlink ref="E22" location="'Nota 9'!A1" display="'Nota 9'!A1" xr:uid="{00000000-0004-0000-0200-000006000000}"/>
    <hyperlink ref="E23" location="'Nota 11'!A1" display="'Nota 11'!A1" xr:uid="{00000000-0004-0000-0200-000007000000}"/>
    <hyperlink ref="E24" location="'Nota 12'!A1" display="'Nota 12'!A1" xr:uid="{00000000-0004-0000-0200-000008000000}"/>
    <hyperlink ref="E29" location="'Nota 13'!A1" display="'Nota 13'!A1" xr:uid="{00000000-0004-0000-0200-000009000000}"/>
    <hyperlink ref="E30" location="'Nota 14'!A1" display="'Nota 14'!A1" xr:uid="{00000000-0004-0000-0200-00000A000000}"/>
    <hyperlink ref="E38" location="'Nota 14'!A1" display="'Nota 14'!A1" xr:uid="{00000000-0004-0000-0200-00000B000000}"/>
    <hyperlink ref="E31" location="'Nota 15'!A1" display="'Nota 15'!A1" xr:uid="{00000000-0004-0000-0200-00000C000000}"/>
    <hyperlink ref="E32" location="'Nota 16'!A1" display="'Nota 16'!A1" xr:uid="{00000000-0004-0000-0200-00000D000000}"/>
    <hyperlink ref="E33" location="'Nota 17'!A1" display="'Nota 17'!A1" xr:uid="{00000000-0004-0000-0200-00000E000000}"/>
    <hyperlink ref="E34" location="'Nota 18'!A1" display="'Nota 18'!A1" xr:uid="{00000000-0004-0000-0200-00000F000000}"/>
    <hyperlink ref="E35" location="'Nota 19'!A1" display="'Nota 19'!A1" xr:uid="{00000000-0004-0000-0200-000010000000}"/>
    <hyperlink ref="E39" location="'Nota 19'!A1" display="'Nota 19'!A1" xr:uid="{00000000-0004-0000-0200-000011000000}"/>
    <hyperlink ref="E45" location="'Nota 20'!A1" display="'Nota 20'!A1" xr:uid="{00000000-0004-0000-0200-000012000000}"/>
    <hyperlink ref="E49" location="'Nota 22'!A1" display="'Nota 22'!A1" xr:uid="{00000000-0004-0000-0200-000013000000}"/>
    <hyperlink ref="E46" location="' Nota 21'!A1" display="' Nota 21'!A1" xr:uid="{00000000-0004-0000-0200-000014000000}"/>
    <hyperlink ref="E47" location="' Nota 21'!A1" display="' Nota 21'!A1" xr:uid="{00000000-0004-0000-0200-000015000000}"/>
    <hyperlink ref="E48" location="' Nota 21'!A1" display="' Nota 21'!A1" xr:uid="{00000000-0004-0000-0200-000016000000}"/>
    <hyperlink ref="E50" location="'Nota 23'!A1" display="'Nota 23'!A1" xr:uid="{00000000-0004-0000-0200-000017000000}"/>
    <hyperlink ref="E52" location="'Nota 24'!A1" display="'Nota 24'!A1" xr:uid="{00000000-0004-0000-0200-000018000000}"/>
    <hyperlink ref="E1" location="Indice!A1" display="Indice" xr:uid="{00000000-0004-0000-0200-000019000000}"/>
    <hyperlink ref="E21" location="'Nota 5'!A1" display="'Nota 5'!A1" xr:uid="{00000000-0004-0000-0200-00001A000000}"/>
    <hyperlink ref="E16" location="'Nota 10'!A1" display="'Nota 10'!A1" xr:uid="{00000000-0004-0000-0200-00001B000000}"/>
    <hyperlink ref="E44" location="'Nota 20'!A1" display="'Nota 20'!A1" xr:uid="{00000000-0004-0000-0200-00001C000000}"/>
  </hyperlinks>
  <pageMargins left="1.1023622047244095" right="0.70866141732283472" top="1.5354330708661419" bottom="1.1417322834645669" header="0.31496062992125984" footer="0.31496062992125984"/>
  <pageSetup paperSize="5" scale="7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3"/>
  <dimension ref="A1:F43"/>
  <sheetViews>
    <sheetView showGridLines="0" view="pageBreakPreview" zoomScale="70" zoomScaleNormal="100" zoomScaleSheetLayoutView="70" workbookViewId="0">
      <selection activeCell="A10" sqref="A10"/>
    </sheetView>
  </sheetViews>
  <sheetFormatPr baseColWidth="10" defaultColWidth="11.42578125" defaultRowHeight="12.75" x14ac:dyDescent="0.2"/>
  <cols>
    <col min="1" max="1" width="66" style="36" customWidth="1"/>
    <col min="2" max="2" width="12.7109375" style="147" customWidth="1"/>
    <col min="3" max="4" width="15.42578125" style="220" bestFit="1" customWidth="1"/>
    <col min="5" max="16384" width="11.42578125" style="2"/>
  </cols>
  <sheetData>
    <row r="1" spans="1:6" ht="18.75" x14ac:dyDescent="0.2">
      <c r="A1" s="276"/>
      <c r="B1" s="148" t="s">
        <v>253</v>
      </c>
      <c r="D1" s="220" t="str">
        <f>ER!A3</f>
        <v xml:space="preserve"> </v>
      </c>
    </row>
    <row r="2" spans="1:6" ht="15" x14ac:dyDescent="0.25">
      <c r="A2"/>
    </row>
    <row r="3" spans="1:6" x14ac:dyDescent="0.2">
      <c r="A3" s="36" t="s">
        <v>38</v>
      </c>
    </row>
    <row r="4" spans="1:6" x14ac:dyDescent="0.2">
      <c r="A4" s="616" t="s">
        <v>189</v>
      </c>
      <c r="B4" s="616"/>
      <c r="C4" s="616"/>
      <c r="D4" s="616"/>
    </row>
    <row r="5" spans="1:6" x14ac:dyDescent="0.2">
      <c r="A5" s="616" t="str">
        <f>IFERROR(IF(Indice!B3="","Al dia... de mes… de año 2XX2…","Al "&amp;DAY(Indice!B3)&amp;" de "&amp;VLOOKUP(MONTH(Indice!B3),Indice!S:T,2,0)&amp;" de "&amp;YEAR(Indice!B3)),"Al dia... de mes… de año 2XX2…")</f>
        <v>Al 31 de Diciembre de 2021</v>
      </c>
      <c r="B5" s="616"/>
      <c r="C5" s="616"/>
      <c r="D5" s="616"/>
    </row>
    <row r="6" spans="1:6" x14ac:dyDescent="0.2">
      <c r="A6" s="626" t="s">
        <v>190</v>
      </c>
      <c r="B6" s="626"/>
      <c r="C6" s="626"/>
      <c r="D6" s="626"/>
    </row>
    <row r="7" spans="1:6" x14ac:dyDescent="0.2">
      <c r="A7" s="627"/>
      <c r="B7" s="627"/>
      <c r="C7" s="627"/>
      <c r="D7" s="627"/>
    </row>
    <row r="8" spans="1:6" x14ac:dyDescent="0.2">
      <c r="A8" s="100"/>
      <c r="B8" s="167"/>
      <c r="C8" s="219"/>
    </row>
    <row r="9" spans="1:6" ht="15" x14ac:dyDescent="0.3">
      <c r="A9" s="104"/>
      <c r="B9" s="149" t="s">
        <v>136</v>
      </c>
      <c r="C9" s="438">
        <v>44561</v>
      </c>
      <c r="D9" s="273">
        <v>44196</v>
      </c>
    </row>
    <row r="10" spans="1:6" ht="15" x14ac:dyDescent="0.25">
      <c r="A10" s="266" t="s">
        <v>53</v>
      </c>
      <c r="B10" s="166">
        <v>25</v>
      </c>
      <c r="C10" s="317">
        <f>'Nota 25'!B15</f>
        <v>51049308549</v>
      </c>
      <c r="D10" s="317">
        <f>'Nota 25'!C15</f>
        <v>41470659133</v>
      </c>
    </row>
    <row r="11" spans="1:6" ht="15" x14ac:dyDescent="0.25">
      <c r="A11" s="266" t="s">
        <v>112</v>
      </c>
      <c r="B11" s="166">
        <v>26</v>
      </c>
      <c r="C11" s="317">
        <f>-'Nota 26'!B14</f>
        <v>-33756042598</v>
      </c>
      <c r="D11" s="317">
        <f>-'Nota 26'!C14</f>
        <v>-25075189742</v>
      </c>
      <c r="F11" s="20"/>
    </row>
    <row r="12" spans="1:6" x14ac:dyDescent="0.2">
      <c r="A12" s="68" t="s">
        <v>62</v>
      </c>
      <c r="B12" s="154"/>
      <c r="C12" s="317">
        <f>C10+C11</f>
        <v>17293265951</v>
      </c>
      <c r="D12" s="317">
        <f>D10+D11</f>
        <v>16395469391</v>
      </c>
    </row>
    <row r="13" spans="1:6" ht="15" x14ac:dyDescent="0.25">
      <c r="A13" s="266" t="s">
        <v>165</v>
      </c>
      <c r="B13" s="166">
        <v>27</v>
      </c>
      <c r="C13" s="317">
        <f>'Nota 27'!C45</f>
        <v>-3421451021</v>
      </c>
      <c r="D13" s="317">
        <f>'Nota 27'!F45</f>
        <v>-3021586865</v>
      </c>
    </row>
    <row r="14" spans="1:6" ht="15" x14ac:dyDescent="0.25">
      <c r="A14" s="266" t="s">
        <v>167</v>
      </c>
      <c r="B14" s="166">
        <v>27</v>
      </c>
      <c r="C14" s="317">
        <f>'Nota 27'!D45</f>
        <v>-10531285448</v>
      </c>
      <c r="D14" s="317">
        <f>'Nota 27'!G45</f>
        <v>-9808433607</v>
      </c>
    </row>
    <row r="15" spans="1:6" ht="15" x14ac:dyDescent="0.25">
      <c r="A15" s="266" t="s">
        <v>169</v>
      </c>
      <c r="B15" s="166">
        <v>28</v>
      </c>
      <c r="C15" s="317">
        <f>'Nota 28'!B13</f>
        <v>1237485534</v>
      </c>
      <c r="D15" s="317">
        <f>'Nota 28'!C13</f>
        <v>810812365</v>
      </c>
    </row>
    <row r="16" spans="1:6" s="20" customFormat="1" x14ac:dyDescent="0.2">
      <c r="A16" s="68" t="s">
        <v>114</v>
      </c>
      <c r="B16" s="154"/>
      <c r="C16" s="317">
        <f>SUM(C12:C15)</f>
        <v>4578015016</v>
      </c>
      <c r="D16" s="317">
        <f>SUM(D12:D15)</f>
        <v>4376261284</v>
      </c>
    </row>
    <row r="17" spans="1:6" ht="15" x14ac:dyDescent="0.25">
      <c r="A17" s="266" t="s">
        <v>283</v>
      </c>
      <c r="B17" s="166">
        <v>29</v>
      </c>
      <c r="C17" s="317">
        <f>'Nota 29'!B12</f>
        <v>664655199</v>
      </c>
      <c r="D17" s="317">
        <f>'Nota 29'!C12</f>
        <v>1151019731</v>
      </c>
      <c r="F17" s="20"/>
    </row>
    <row r="18" spans="1:6" ht="15" x14ac:dyDescent="0.25">
      <c r="A18" s="266" t="s">
        <v>282</v>
      </c>
      <c r="B18" s="166">
        <v>29</v>
      </c>
      <c r="C18" s="317">
        <f>'Nota 29'!F12</f>
        <v>-2957056532</v>
      </c>
      <c r="D18" s="317">
        <f>'Nota 29'!G12</f>
        <v>-3691959822</v>
      </c>
    </row>
    <row r="19" spans="1:6" s="20" customFormat="1" x14ac:dyDescent="0.2">
      <c r="A19" s="114" t="s">
        <v>52</v>
      </c>
      <c r="B19" s="316"/>
      <c r="C19" s="317">
        <f>SUM(C16:C18)</f>
        <v>2285613683</v>
      </c>
      <c r="D19" s="317">
        <f>SUM(D16:D18)</f>
        <v>1835321193</v>
      </c>
    </row>
    <row r="20" spans="1:6" ht="15" x14ac:dyDescent="0.25">
      <c r="A20" s="266" t="s">
        <v>752</v>
      </c>
      <c r="B20" s="166">
        <v>30</v>
      </c>
      <c r="C20" s="317">
        <f>'Nota 30'!B10</f>
        <v>0</v>
      </c>
      <c r="D20" s="317">
        <f>'Nota 30'!C10</f>
        <v>0</v>
      </c>
    </row>
    <row r="21" spans="1:6" ht="25.5" x14ac:dyDescent="0.2">
      <c r="A21" s="115" t="s">
        <v>284</v>
      </c>
      <c r="B21" s="154"/>
      <c r="C21" s="317">
        <f>C19+C20</f>
        <v>2285613683</v>
      </c>
      <c r="D21" s="317">
        <f>D19+D20</f>
        <v>1835321193</v>
      </c>
    </row>
    <row r="22" spans="1:6" ht="15" x14ac:dyDescent="0.25">
      <c r="A22" s="266" t="s">
        <v>119</v>
      </c>
      <c r="B22" s="166">
        <v>31</v>
      </c>
      <c r="C22" s="317">
        <f>'Nota 31'!B13</f>
        <v>0</v>
      </c>
      <c r="D22" s="317">
        <f>'Nota 31'!C13</f>
        <v>0</v>
      </c>
    </row>
    <row r="23" spans="1:6" x14ac:dyDescent="0.2">
      <c r="A23" s="115" t="s">
        <v>66</v>
      </c>
      <c r="B23" s="154"/>
      <c r="C23" s="317"/>
      <c r="D23" s="317"/>
    </row>
    <row r="24" spans="1:6" ht="15" x14ac:dyDescent="0.2">
      <c r="A24" s="36" t="s">
        <v>39</v>
      </c>
      <c r="B24" s="148">
        <v>32</v>
      </c>
      <c r="C24" s="317">
        <f>'Nota 32'!B11</f>
        <v>-537737990</v>
      </c>
      <c r="D24" s="317">
        <f>'Nota 32'!C11</f>
        <v>-361431956</v>
      </c>
    </row>
    <row r="25" spans="1:6" x14ac:dyDescent="0.2">
      <c r="A25" s="68" t="s">
        <v>285</v>
      </c>
      <c r="B25" s="154"/>
      <c r="C25" s="317">
        <f>C23+C24</f>
        <v>-537737990</v>
      </c>
      <c r="D25" s="317">
        <f>D23+D24</f>
        <v>-361431956</v>
      </c>
    </row>
    <row r="26" spans="1:6" ht="15" x14ac:dyDescent="0.25">
      <c r="A26" s="266" t="s">
        <v>63</v>
      </c>
      <c r="B26" s="166">
        <v>33</v>
      </c>
      <c r="C26" s="317">
        <f>'Nota 32'!B11</f>
        <v>-537737990</v>
      </c>
      <c r="D26" s="317">
        <f>'Nota 32'!C11</f>
        <v>-361431956</v>
      </c>
    </row>
    <row r="27" spans="1:6" ht="15" x14ac:dyDescent="0.25">
      <c r="A27" s="266" t="s">
        <v>64</v>
      </c>
      <c r="B27" s="166">
        <v>34</v>
      </c>
      <c r="C27" s="317">
        <f>'Nota 34'!B12</f>
        <v>0</v>
      </c>
      <c r="D27" s="317">
        <f>'Nota 34'!C12</f>
        <v>0</v>
      </c>
    </row>
    <row r="28" spans="1:6" ht="15" x14ac:dyDescent="0.25">
      <c r="A28" s="20" t="s">
        <v>172</v>
      </c>
      <c r="B28" s="212"/>
      <c r="C28" s="317">
        <f>C21+C22+C24</f>
        <v>1747875693</v>
      </c>
      <c r="D28" s="317">
        <f>D21+D22+D24</f>
        <v>1473889237</v>
      </c>
    </row>
    <row r="29" spans="1:6" ht="15" x14ac:dyDescent="0.25">
      <c r="A29" s="20" t="s">
        <v>65</v>
      </c>
      <c r="B29" s="166">
        <v>35</v>
      </c>
      <c r="C29" s="317">
        <f>'Nota 35'!B10</f>
        <v>1747166061</v>
      </c>
      <c r="D29" s="317">
        <f>'Nota 35'!C10</f>
        <v>1473889237</v>
      </c>
    </row>
    <row r="31" spans="1:6" x14ac:dyDescent="0.2">
      <c r="A31" s="68"/>
      <c r="B31" s="154"/>
      <c r="C31" s="221"/>
      <c r="D31" s="221"/>
    </row>
    <row r="32" spans="1:6" x14ac:dyDescent="0.2">
      <c r="A32" s="36" t="s">
        <v>277</v>
      </c>
    </row>
    <row r="37" spans="1:4" x14ac:dyDescent="0.2">
      <c r="A37" s="102"/>
      <c r="B37" s="168"/>
      <c r="C37" s="625"/>
      <c r="D37" s="625"/>
    </row>
    <row r="38" spans="1:4" x14ac:dyDescent="0.2">
      <c r="A38" s="101"/>
      <c r="B38" s="169"/>
      <c r="D38" s="222"/>
    </row>
    <row r="43" spans="1:4" x14ac:dyDescent="0.2">
      <c r="A43" s="259"/>
      <c r="C43" s="625"/>
      <c r="D43" s="625"/>
    </row>
  </sheetData>
  <mergeCells count="6">
    <mergeCell ref="C43:D43"/>
    <mergeCell ref="A4:D4"/>
    <mergeCell ref="A5:D5"/>
    <mergeCell ref="A6:D6"/>
    <mergeCell ref="A7:D7"/>
    <mergeCell ref="C37:D37"/>
  </mergeCells>
  <hyperlinks>
    <hyperlink ref="B10" location="'Nota 25'!A1" display="'Nota 25'!A1" xr:uid="{00000000-0004-0000-0300-000000000000}"/>
    <hyperlink ref="B11" location="'Nota 26'!A1" display="'Nota 26'!A1" xr:uid="{00000000-0004-0000-0300-000001000000}"/>
    <hyperlink ref="B13" location="'Nota 27'!A1" display="'Nota 27'!A1" xr:uid="{00000000-0004-0000-0300-000002000000}"/>
    <hyperlink ref="B14" location="'Nota 27'!A1" display="'Nota 27'!A1" xr:uid="{00000000-0004-0000-0300-000003000000}"/>
    <hyperlink ref="B15" location="'Nota 28'!A1" display="'Nota 28'!A1" xr:uid="{00000000-0004-0000-0300-000004000000}"/>
    <hyperlink ref="B18" location="'Nota 29'!A1" display="'Nota 29'!A1" xr:uid="{00000000-0004-0000-0300-000005000000}"/>
    <hyperlink ref="B17" location="'Nota 29'!A1" display="'Nota 29'!A1" xr:uid="{00000000-0004-0000-0300-000006000000}"/>
    <hyperlink ref="B20" location="'Nota 30'!A1" display="'Nota 30'!A1" xr:uid="{00000000-0004-0000-0300-000007000000}"/>
    <hyperlink ref="B22" location="'Nota 31'!A1" display="'Nota 31'!A1" xr:uid="{00000000-0004-0000-0300-000008000000}"/>
    <hyperlink ref="B24" location="'Nota 32'!A1" display="'Nota 32'!A1" xr:uid="{00000000-0004-0000-0300-000009000000}"/>
    <hyperlink ref="B26" location="'Nota 33'!A1" display="'Nota 33'!A1" xr:uid="{00000000-0004-0000-0300-00000A000000}"/>
    <hyperlink ref="B27" location="'Nota 34'!A1" display="'Nota 34'!A1" xr:uid="{00000000-0004-0000-0300-00000B000000}"/>
    <hyperlink ref="B29" location="'Nota 35'!A1" display="'Nota 35'!A1" xr:uid="{00000000-0004-0000-0300-00000C000000}"/>
    <hyperlink ref="B1" location="Indice!A1" display="Indice" xr:uid="{00000000-0004-0000-0300-00000D000000}"/>
  </hyperlinks>
  <pageMargins left="1.1023622047244095" right="0.70866141732283472" top="1.5354330708661419" bottom="1.1417322834645669" header="0.31496062992125984" footer="0.31496062992125984"/>
  <pageSetup paperSize="5" scale="65"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4"/>
  <dimension ref="A1:T46"/>
  <sheetViews>
    <sheetView showGridLines="0" view="pageBreakPreview" zoomScale="60" zoomScaleNormal="90" workbookViewId="0">
      <selection activeCell="L1" sqref="L1:L1048576"/>
    </sheetView>
  </sheetViews>
  <sheetFormatPr baseColWidth="10" defaultColWidth="11.42578125" defaultRowHeight="12.75" x14ac:dyDescent="0.2"/>
  <cols>
    <col min="1" max="1" width="38.28515625" style="2" customWidth="1"/>
    <col min="2" max="2" width="0.85546875" style="2" customWidth="1"/>
    <col min="3" max="3" width="23" style="61" customWidth="1"/>
    <col min="4" max="4" width="2.5703125" style="61" hidden="1" customWidth="1"/>
    <col min="5" max="5" width="1" style="88" customWidth="1"/>
    <col min="6" max="6" width="15.140625" style="61" customWidth="1"/>
    <col min="7" max="7" width="0.85546875" style="88" customWidth="1"/>
    <col min="8" max="8" width="20.85546875" style="61" customWidth="1"/>
    <col min="9" max="9" width="1" style="88" customWidth="1"/>
    <col min="10" max="10" width="15.7109375" style="61" customWidth="1"/>
    <col min="11" max="11" width="0.7109375" style="88" customWidth="1"/>
    <col min="12" max="12" width="19.28515625" style="61" customWidth="1"/>
    <col min="13" max="13" width="0.7109375" style="88" customWidth="1"/>
    <col min="14" max="14" width="19" style="61" bestFit="1" customWidth="1"/>
    <col min="15" max="15" width="1.140625" style="88" customWidth="1"/>
    <col min="16" max="16" width="19" style="61" customWidth="1"/>
    <col min="17" max="17" width="0.85546875" style="56" customWidth="1"/>
    <col min="18" max="18" width="20.28515625" style="2" customWidth="1"/>
    <col min="19" max="19" width="1.140625" style="2" customWidth="1"/>
    <col min="20" max="20" width="20.42578125" style="2" customWidth="1"/>
    <col min="21" max="16384" width="11.42578125" style="2"/>
  </cols>
  <sheetData>
    <row r="1" spans="1:20" ht="18.75" x14ac:dyDescent="0.2">
      <c r="A1" s="276"/>
      <c r="H1" s="210" t="s">
        <v>253</v>
      </c>
    </row>
    <row r="3" spans="1:20" ht="15" x14ac:dyDescent="0.25">
      <c r="A3"/>
      <c r="N3" s="224"/>
      <c r="R3" s="55"/>
    </row>
    <row r="4" spans="1:20" ht="15" x14ac:dyDescent="0.25">
      <c r="B4" s="224"/>
      <c r="C4" s="224"/>
      <c r="D4" s="224"/>
      <c r="E4" s="224"/>
      <c r="F4" s="224" t="s">
        <v>686</v>
      </c>
      <c r="G4" s="224"/>
      <c r="H4" s="224"/>
      <c r="I4" s="224"/>
      <c r="J4" s="224"/>
      <c r="K4" s="224"/>
      <c r="L4" s="224"/>
      <c r="M4" s="224"/>
      <c r="N4" s="224"/>
      <c r="O4" s="224"/>
      <c r="P4" s="224"/>
      <c r="R4" s="55"/>
    </row>
    <row r="5" spans="1:20" ht="15" x14ac:dyDescent="0.25">
      <c r="A5" s="224"/>
      <c r="B5" s="224"/>
      <c r="C5" s="224"/>
      <c r="D5" s="224"/>
      <c r="E5" s="224"/>
      <c r="F5" s="224"/>
      <c r="G5" s="224"/>
      <c r="H5" s="224" t="str">
        <f>IFERROR(IF(Indice!B3="","Al dia... de mes… de año 2XX2…","Al "&amp;DAY(Indice!B3)&amp;" de "&amp;VLOOKUP(MONTH(Indice!B3),Indice!S:T,2,0)&amp;" de "&amp;YEAR(Indice!B3)),"Al dia... de mes… de año 2XX2…")</f>
        <v>Al 31 de Diciembre de 2021</v>
      </c>
      <c r="I5" s="224"/>
      <c r="J5" s="224"/>
      <c r="K5" s="224"/>
      <c r="L5" s="224"/>
      <c r="M5" s="224"/>
      <c r="N5" s="224"/>
      <c r="O5" s="224"/>
      <c r="P5" s="224"/>
      <c r="R5" s="55"/>
    </row>
    <row r="6" spans="1:20" ht="14.25" x14ac:dyDescent="0.2">
      <c r="A6" s="630" t="s">
        <v>191</v>
      </c>
      <c r="B6" s="630"/>
      <c r="C6" s="630"/>
      <c r="D6" s="630"/>
      <c r="E6" s="630"/>
      <c r="F6" s="630"/>
      <c r="G6" s="630"/>
      <c r="H6" s="630"/>
      <c r="I6" s="630"/>
      <c r="J6" s="630"/>
      <c r="K6" s="630"/>
      <c r="L6" s="630"/>
      <c r="M6" s="630"/>
      <c r="N6" s="630"/>
      <c r="O6" s="630"/>
      <c r="P6" s="630"/>
      <c r="R6" s="55"/>
    </row>
    <row r="7" spans="1:20" ht="14.25" x14ac:dyDescent="0.2">
      <c r="A7" s="630"/>
      <c r="B7" s="630"/>
      <c r="C7" s="630"/>
      <c r="D7" s="630"/>
      <c r="E7" s="630"/>
      <c r="F7" s="630"/>
      <c r="G7" s="630"/>
      <c r="H7" s="630"/>
      <c r="I7" s="630"/>
      <c r="J7" s="630"/>
      <c r="K7" s="630"/>
      <c r="L7" s="630"/>
      <c r="M7" s="630"/>
      <c r="N7" s="630"/>
      <c r="O7" s="630"/>
      <c r="P7" s="630"/>
      <c r="R7" s="55"/>
    </row>
    <row r="8" spans="1:20" ht="14.25" x14ac:dyDescent="0.2">
      <c r="A8" s="170"/>
      <c r="B8" s="170"/>
      <c r="C8" s="170"/>
      <c r="D8" s="170"/>
      <c r="E8" s="170"/>
      <c r="F8" s="170"/>
      <c r="G8" s="170"/>
      <c r="H8" s="170"/>
      <c r="I8" s="170"/>
      <c r="J8" s="170"/>
      <c r="K8" s="170"/>
      <c r="L8" s="170"/>
      <c r="M8" s="170"/>
      <c r="N8" s="170"/>
      <c r="O8" s="170"/>
      <c r="P8" s="170"/>
      <c r="R8" s="55"/>
    </row>
    <row r="9" spans="1:20" ht="14.25" x14ac:dyDescent="0.2">
      <c r="A9" s="170"/>
      <c r="B9" s="170"/>
      <c r="C9" s="170"/>
      <c r="D9" s="170"/>
      <c r="E9" s="170"/>
      <c r="F9" s="170"/>
      <c r="G9" s="170"/>
      <c r="H9" s="170"/>
      <c r="I9" s="170"/>
      <c r="J9" s="170"/>
      <c r="K9" s="170"/>
      <c r="L9" s="170"/>
      <c r="M9" s="170"/>
      <c r="N9" s="170"/>
      <c r="O9" s="170"/>
      <c r="P9" s="170"/>
      <c r="R9" s="55"/>
    </row>
    <row r="10" spans="1:20" ht="25.5" customHeight="1" x14ac:dyDescent="0.2">
      <c r="A10" s="62"/>
      <c r="B10" s="75"/>
      <c r="C10" s="632" t="s">
        <v>180</v>
      </c>
      <c r="D10" s="632"/>
      <c r="E10" s="632"/>
      <c r="F10" s="632"/>
      <c r="G10" s="89"/>
      <c r="H10" s="62"/>
      <c r="I10" s="89"/>
      <c r="J10" s="62"/>
      <c r="K10" s="89"/>
      <c r="L10" s="632" t="s">
        <v>288</v>
      </c>
      <c r="M10" s="632"/>
      <c r="N10" s="632"/>
      <c r="O10" s="632"/>
      <c r="P10" s="632"/>
      <c r="R10" s="55"/>
    </row>
    <row r="11" spans="1:20" ht="15" customHeight="1" x14ac:dyDescent="0.2">
      <c r="A11" s="631"/>
      <c r="C11" s="628" t="s">
        <v>68</v>
      </c>
      <c r="D11" s="63" t="s">
        <v>40</v>
      </c>
      <c r="E11" s="90"/>
      <c r="F11" s="628" t="s">
        <v>69</v>
      </c>
      <c r="G11" s="90"/>
      <c r="H11" s="628" t="s">
        <v>36</v>
      </c>
      <c r="I11" s="90"/>
      <c r="J11" s="628" t="s">
        <v>70</v>
      </c>
      <c r="K11" s="90"/>
      <c r="L11" s="628" t="s">
        <v>71</v>
      </c>
      <c r="M11" s="90"/>
      <c r="N11" s="628" t="s">
        <v>72</v>
      </c>
      <c r="O11" s="90"/>
      <c r="P11" s="628" t="s">
        <v>37</v>
      </c>
      <c r="R11" s="628" t="s">
        <v>756</v>
      </c>
      <c r="S11" s="90"/>
      <c r="T11" s="628" t="s">
        <v>2</v>
      </c>
    </row>
    <row r="12" spans="1:20" ht="15.75" customHeight="1" x14ac:dyDescent="0.2">
      <c r="A12" s="631"/>
      <c r="C12" s="629"/>
      <c r="D12" s="63" t="s">
        <v>41</v>
      </c>
      <c r="E12" s="90"/>
      <c r="F12" s="629"/>
      <c r="G12" s="90"/>
      <c r="H12" s="629"/>
      <c r="I12" s="90"/>
      <c r="J12" s="629"/>
      <c r="K12" s="90"/>
      <c r="L12" s="629"/>
      <c r="M12" s="90"/>
      <c r="N12" s="629"/>
      <c r="O12" s="90"/>
      <c r="P12" s="629" t="s">
        <v>2</v>
      </c>
      <c r="R12" s="629"/>
      <c r="S12" s="90"/>
      <c r="T12" s="629"/>
    </row>
    <row r="13" spans="1:20" ht="8.1" customHeight="1" x14ac:dyDescent="0.2">
      <c r="R13" s="55"/>
    </row>
    <row r="14" spans="1:20" x14ac:dyDescent="0.2">
      <c r="A14" s="105" t="s">
        <v>722</v>
      </c>
      <c r="B14" s="31"/>
      <c r="C14" s="106">
        <v>28000000000</v>
      </c>
      <c r="F14" s="106"/>
      <c r="H14" s="106">
        <v>5237638626</v>
      </c>
      <c r="J14" s="106">
        <v>0</v>
      </c>
      <c r="L14" s="106">
        <v>1639775072</v>
      </c>
      <c r="N14" s="106">
        <v>1013209969</v>
      </c>
      <c r="P14" s="106">
        <v>8950071705</v>
      </c>
      <c r="R14" s="106">
        <v>2438235328</v>
      </c>
      <c r="S14" s="56"/>
      <c r="T14" s="106">
        <f>SUM(B14:R14)</f>
        <v>47278930700</v>
      </c>
    </row>
    <row r="15" spans="1:20" x14ac:dyDescent="0.2">
      <c r="A15" s="2" t="s">
        <v>289</v>
      </c>
      <c r="R15" s="61"/>
      <c r="S15" s="56"/>
      <c r="T15" s="61"/>
    </row>
    <row r="16" spans="1:20" x14ac:dyDescent="0.2">
      <c r="A16" s="105" t="s">
        <v>67</v>
      </c>
      <c r="C16" s="106">
        <v>0</v>
      </c>
      <c r="F16" s="106">
        <v>0</v>
      </c>
      <c r="H16" s="106">
        <v>0</v>
      </c>
      <c r="J16" s="106">
        <v>0</v>
      </c>
      <c r="L16" s="106">
        <v>77573118</v>
      </c>
      <c r="N16" s="106">
        <v>0</v>
      </c>
      <c r="P16" s="106">
        <v>0</v>
      </c>
      <c r="R16" s="106">
        <v>0</v>
      </c>
      <c r="S16" s="56"/>
      <c r="T16" s="106">
        <f>SUM(B16:R16)</f>
        <v>77573118</v>
      </c>
    </row>
    <row r="17" spans="1:20" ht="25.5" x14ac:dyDescent="0.2">
      <c r="A17" s="116" t="s">
        <v>178</v>
      </c>
      <c r="N17" s="58"/>
      <c r="R17" s="55"/>
    </row>
    <row r="18" spans="1:20" x14ac:dyDescent="0.2">
      <c r="A18" s="105" t="s">
        <v>74</v>
      </c>
      <c r="C18" s="106">
        <v>12400000000</v>
      </c>
      <c r="F18" s="106"/>
      <c r="H18" s="106"/>
      <c r="J18" s="106"/>
      <c r="L18" s="106"/>
      <c r="N18" s="106">
        <v>-1011692967</v>
      </c>
      <c r="P18" s="106">
        <v>-8950071705</v>
      </c>
      <c r="R18" s="106">
        <v>-2438235328</v>
      </c>
      <c r="S18" s="56"/>
      <c r="T18" s="106">
        <f>SUM(B18:R18)</f>
        <v>0</v>
      </c>
    </row>
    <row r="19" spans="1:20" ht="38.25" hidden="1" x14ac:dyDescent="0.2">
      <c r="A19" s="116" t="s">
        <v>179</v>
      </c>
      <c r="L19" s="58"/>
      <c r="P19" s="58"/>
      <c r="Q19" s="59"/>
      <c r="R19" s="55"/>
    </row>
    <row r="20" spans="1:20" s="266" customFormat="1" x14ac:dyDescent="0.2">
      <c r="A20" s="116" t="s">
        <v>757</v>
      </c>
      <c r="C20" s="61"/>
      <c r="D20" s="61"/>
      <c r="E20" s="88"/>
      <c r="F20" s="61"/>
      <c r="G20" s="88"/>
      <c r="H20" s="61"/>
      <c r="I20" s="88"/>
      <c r="J20" s="61"/>
      <c r="K20" s="88"/>
      <c r="L20" s="58"/>
      <c r="M20" s="88"/>
      <c r="N20" s="61"/>
      <c r="O20" s="88"/>
      <c r="P20" s="58"/>
      <c r="Q20" s="59"/>
      <c r="R20" s="347"/>
    </row>
    <row r="21" spans="1:20" x14ac:dyDescent="0.2">
      <c r="A21" s="105" t="s">
        <v>75</v>
      </c>
      <c r="C21" s="106"/>
      <c r="F21" s="106"/>
      <c r="H21" s="106"/>
      <c r="J21" s="106"/>
      <c r="L21" s="106"/>
      <c r="N21" s="106"/>
      <c r="P21" s="106"/>
      <c r="R21" s="106"/>
      <c r="S21" s="56"/>
      <c r="T21" s="106">
        <f>SUM(B21:R21)</f>
        <v>0</v>
      </c>
    </row>
    <row r="22" spans="1:20" x14ac:dyDescent="0.2">
      <c r="A22" s="105" t="s">
        <v>76</v>
      </c>
      <c r="C22" s="106"/>
      <c r="F22" s="106"/>
      <c r="H22" s="106"/>
      <c r="J22" s="106"/>
      <c r="L22" s="106"/>
      <c r="N22" s="106"/>
      <c r="P22" s="106"/>
      <c r="R22" s="106">
        <v>1473889237</v>
      </c>
      <c r="S22" s="56"/>
      <c r="T22" s="106">
        <f>SUM(B22:R22)</f>
        <v>1473889237</v>
      </c>
    </row>
    <row r="23" spans="1:20" x14ac:dyDescent="0.2">
      <c r="R23" s="55"/>
    </row>
    <row r="24" spans="1:20" ht="13.5" thickBot="1" x14ac:dyDescent="0.25">
      <c r="A24" s="105" t="s">
        <v>755</v>
      </c>
      <c r="B24" s="31"/>
      <c r="C24" s="107">
        <f>SUM(C14:C23)</f>
        <v>40400000000</v>
      </c>
      <c r="D24" s="57"/>
      <c r="E24" s="91"/>
      <c r="F24" s="107">
        <f>SUM(F14:F23)</f>
        <v>0</v>
      </c>
      <c r="G24" s="91"/>
      <c r="H24" s="107">
        <f>SUM(H14:H23)</f>
        <v>5237638626</v>
      </c>
      <c r="I24" s="91"/>
      <c r="J24" s="107">
        <f>SUM(J14:J23)</f>
        <v>0</v>
      </c>
      <c r="K24" s="91"/>
      <c r="L24" s="107">
        <f>SUM(L14:L23)</f>
        <v>1717348190</v>
      </c>
      <c r="M24" s="91"/>
      <c r="N24" s="107">
        <f>SUM(N14:N23)</f>
        <v>1517002</v>
      </c>
      <c r="O24" s="107">
        <f>SUM(O14:O23)</f>
        <v>0</v>
      </c>
      <c r="P24" s="107">
        <f>SUM(P14:P23)</f>
        <v>0</v>
      </c>
      <c r="Q24" s="59"/>
      <c r="R24" s="107">
        <f>SUM(R14:R23)</f>
        <v>1473889237</v>
      </c>
      <c r="S24" s="59"/>
      <c r="T24" s="106">
        <f>SUM(B24:R24)</f>
        <v>48830393055</v>
      </c>
    </row>
    <row r="25" spans="1:20" s="11" customFormat="1" ht="13.5" thickTop="1" x14ac:dyDescent="0.2">
      <c r="A25" s="137"/>
      <c r="B25" s="352"/>
      <c r="C25" s="349"/>
      <c r="D25" s="353"/>
      <c r="E25" s="353"/>
      <c r="F25" s="349"/>
      <c r="G25" s="353"/>
      <c r="H25" s="349"/>
      <c r="I25" s="353"/>
      <c r="J25" s="349"/>
      <c r="K25" s="353"/>
      <c r="L25" s="349"/>
      <c r="M25" s="353"/>
      <c r="N25" s="349"/>
      <c r="O25" s="353"/>
      <c r="P25" s="349"/>
      <c r="Q25" s="345"/>
      <c r="R25" s="349"/>
      <c r="S25" s="345"/>
      <c r="T25" s="349"/>
    </row>
    <row r="26" spans="1:20" s="266" customFormat="1" x14ac:dyDescent="0.2">
      <c r="A26" s="105" t="s">
        <v>755</v>
      </c>
      <c r="B26" s="31"/>
      <c r="C26" s="106">
        <f>C24</f>
        <v>40400000000</v>
      </c>
      <c r="D26" s="61"/>
      <c r="E26" s="88"/>
      <c r="F26" s="106">
        <f>F24</f>
        <v>0</v>
      </c>
      <c r="G26" s="88"/>
      <c r="H26" s="106">
        <f>H24</f>
        <v>5237638626</v>
      </c>
      <c r="I26" s="88"/>
      <c r="J26" s="106">
        <f>J24</f>
        <v>0</v>
      </c>
      <c r="K26" s="88"/>
      <c r="L26" s="106">
        <f>L24</f>
        <v>1717348190</v>
      </c>
      <c r="M26" s="88"/>
      <c r="N26" s="106">
        <f>N24</f>
        <v>1517002</v>
      </c>
      <c r="O26" s="88"/>
      <c r="P26" s="106">
        <f>P24</f>
        <v>0</v>
      </c>
      <c r="Q26" s="56"/>
      <c r="R26" s="106">
        <f>R24</f>
        <v>1473889237</v>
      </c>
      <c r="S26" s="56"/>
      <c r="T26" s="106">
        <f>T24</f>
        <v>48830393055</v>
      </c>
    </row>
    <row r="27" spans="1:20" s="266" customFormat="1" x14ac:dyDescent="0.2">
      <c r="A27" s="266" t="s">
        <v>289</v>
      </c>
      <c r="C27" s="61"/>
      <c r="D27" s="61"/>
      <c r="E27" s="88"/>
      <c r="F27" s="61"/>
      <c r="G27" s="88"/>
      <c r="H27" s="61"/>
      <c r="I27" s="88"/>
      <c r="J27" s="61"/>
      <c r="K27" s="88"/>
      <c r="L27" s="61"/>
      <c r="M27" s="88"/>
      <c r="N27" s="61"/>
      <c r="O27" s="88"/>
      <c r="P27" s="61"/>
      <c r="Q27" s="56"/>
      <c r="R27" s="61"/>
      <c r="S27" s="56"/>
      <c r="T27" s="61"/>
    </row>
    <row r="28" spans="1:20" s="266" customFormat="1" x14ac:dyDescent="0.2">
      <c r="A28" s="105" t="s">
        <v>67</v>
      </c>
      <c r="C28" s="106">
        <v>0</v>
      </c>
      <c r="D28" s="61"/>
      <c r="E28" s="88"/>
      <c r="F28" s="106"/>
      <c r="G28" s="88"/>
      <c r="H28" s="106"/>
      <c r="I28" s="88"/>
      <c r="J28" s="106"/>
      <c r="K28" s="88"/>
      <c r="L28" s="106">
        <v>91956109</v>
      </c>
      <c r="M28" s="88"/>
      <c r="N28" s="106"/>
      <c r="O28" s="88"/>
      <c r="P28" s="106"/>
      <c r="Q28" s="56"/>
      <c r="R28" s="106"/>
      <c r="S28" s="56"/>
      <c r="T28" s="106">
        <f>SUM(B28:R28)</f>
        <v>91956109</v>
      </c>
    </row>
    <row r="29" spans="1:20" s="266" customFormat="1" ht="25.5" x14ac:dyDescent="0.2">
      <c r="A29" s="116" t="s">
        <v>178</v>
      </c>
      <c r="C29" s="61"/>
      <c r="D29" s="61"/>
      <c r="E29" s="88"/>
      <c r="F29" s="61"/>
      <c r="G29" s="88"/>
      <c r="H29" s="61"/>
      <c r="I29" s="88"/>
      <c r="J29" s="61"/>
      <c r="K29" s="88"/>
      <c r="L29" s="61"/>
      <c r="M29" s="88"/>
      <c r="N29" s="58"/>
      <c r="O29" s="88"/>
      <c r="P29" s="61"/>
      <c r="Q29" s="56"/>
      <c r="R29" s="55"/>
    </row>
    <row r="30" spans="1:20" s="266" customFormat="1" x14ac:dyDescent="0.2">
      <c r="A30" s="105" t="s">
        <v>74</v>
      </c>
      <c r="C30" s="106">
        <v>26110763</v>
      </c>
      <c r="D30" s="61"/>
      <c r="E30" s="88"/>
      <c r="F30" s="106"/>
      <c r="G30" s="88"/>
      <c r="H30" s="106"/>
      <c r="I30" s="88"/>
      <c r="J30" s="106"/>
      <c r="K30" s="88"/>
      <c r="L30" s="106"/>
      <c r="M30" s="88"/>
      <c r="N30" s="106"/>
      <c r="O30" s="88"/>
      <c r="P30" s="106"/>
      <c r="Q30" s="56"/>
      <c r="R30" s="106">
        <v>0</v>
      </c>
      <c r="S30" s="56"/>
      <c r="T30" s="106">
        <f>SUM(B30:R30)</f>
        <v>26110763</v>
      </c>
    </row>
    <row r="31" spans="1:20" s="266" customFormat="1" ht="38.25" hidden="1" x14ac:dyDescent="0.2">
      <c r="A31" s="116" t="s">
        <v>179</v>
      </c>
      <c r="C31" s="61"/>
      <c r="D31" s="61"/>
      <c r="E31" s="88"/>
      <c r="F31" s="61"/>
      <c r="G31" s="88"/>
      <c r="H31" s="61"/>
      <c r="I31" s="88"/>
      <c r="J31" s="61"/>
      <c r="K31" s="88"/>
      <c r="L31" s="58"/>
      <c r="M31" s="88"/>
      <c r="N31" s="61"/>
      <c r="O31" s="88"/>
      <c r="P31" s="58"/>
      <c r="Q31" s="59"/>
      <c r="R31" s="55"/>
    </row>
    <row r="32" spans="1:20" s="266" customFormat="1" x14ac:dyDescent="0.2">
      <c r="A32" s="116" t="s">
        <v>757</v>
      </c>
      <c r="C32" s="61">
        <v>1473889237</v>
      </c>
      <c r="D32" s="61"/>
      <c r="E32" s="88"/>
      <c r="F32" s="61"/>
      <c r="G32" s="88"/>
      <c r="H32" s="61"/>
      <c r="I32" s="88"/>
      <c r="J32" s="61"/>
      <c r="K32" s="88"/>
      <c r="L32" s="58"/>
      <c r="M32" s="88"/>
      <c r="N32" s="61"/>
      <c r="O32" s="88"/>
      <c r="P32" s="58"/>
      <c r="Q32" s="59"/>
      <c r="R32" s="347">
        <v>-1473889237</v>
      </c>
    </row>
    <row r="33" spans="1:20" s="266" customFormat="1" x14ac:dyDescent="0.2">
      <c r="A33" s="105" t="s">
        <v>75</v>
      </c>
      <c r="C33" s="106"/>
      <c r="D33" s="61"/>
      <c r="E33" s="88"/>
      <c r="F33" s="106"/>
      <c r="G33" s="88"/>
      <c r="H33" s="106">
        <v>0</v>
      </c>
      <c r="I33" s="88"/>
      <c r="J33" s="106"/>
      <c r="K33" s="88"/>
      <c r="L33" s="106"/>
      <c r="M33" s="88"/>
      <c r="N33" s="106"/>
      <c r="O33" s="88"/>
      <c r="P33" s="106"/>
      <c r="Q33" s="56"/>
      <c r="R33" s="106"/>
      <c r="S33" s="56"/>
      <c r="T33" s="106">
        <v>0</v>
      </c>
    </row>
    <row r="34" spans="1:20" s="266" customFormat="1" x14ac:dyDescent="0.2">
      <c r="A34" s="105" t="s">
        <v>76</v>
      </c>
      <c r="C34" s="106"/>
      <c r="D34" s="61"/>
      <c r="E34" s="88"/>
      <c r="F34" s="106"/>
      <c r="G34" s="88"/>
      <c r="H34" s="106"/>
      <c r="I34" s="88"/>
      <c r="J34" s="106"/>
      <c r="K34" s="88"/>
      <c r="L34" s="106"/>
      <c r="M34" s="88"/>
      <c r="N34" s="106"/>
      <c r="O34" s="88"/>
      <c r="P34" s="106"/>
      <c r="Q34" s="56"/>
      <c r="R34" s="106">
        <v>1747166061</v>
      </c>
      <c r="S34" s="56"/>
      <c r="T34" s="106">
        <f>SUM(B34:R34)</f>
        <v>1747166061</v>
      </c>
    </row>
    <row r="35" spans="1:20" s="266" customFormat="1" x14ac:dyDescent="0.2">
      <c r="C35" s="61"/>
      <c r="D35" s="61"/>
      <c r="E35" s="88"/>
      <c r="F35" s="61"/>
      <c r="G35" s="88"/>
      <c r="H35" s="61"/>
      <c r="I35" s="88"/>
      <c r="J35" s="61"/>
      <c r="K35" s="88"/>
      <c r="L35" s="61"/>
      <c r="M35" s="88"/>
      <c r="N35" s="61"/>
      <c r="O35" s="88"/>
      <c r="P35" s="61"/>
      <c r="Q35" s="56"/>
      <c r="R35" s="55"/>
    </row>
    <row r="36" spans="1:20" s="266" customFormat="1" ht="13.5" thickBot="1" x14ac:dyDescent="0.25">
      <c r="A36" s="105" t="s">
        <v>861</v>
      </c>
      <c r="B36" s="31"/>
      <c r="C36" s="107">
        <f>SUM(C26:C35)</f>
        <v>41900000000</v>
      </c>
      <c r="D36" s="57">
        <f>SUM(D26:D34)</f>
        <v>0</v>
      </c>
      <c r="E36" s="91"/>
      <c r="F36" s="107">
        <f>SUM(F26:F35)</f>
        <v>0</v>
      </c>
      <c r="G36" s="91">
        <f>SUM(G26:G35)</f>
        <v>0</v>
      </c>
      <c r="H36" s="107">
        <f>SUM(H26:H35)</f>
        <v>5237638626</v>
      </c>
      <c r="I36" s="91"/>
      <c r="J36" s="107">
        <f>SUM(J26:J35)</f>
        <v>0</v>
      </c>
      <c r="K36" s="91"/>
      <c r="L36" s="107">
        <f>+L26+L28</f>
        <v>1809304299</v>
      </c>
      <c r="M36" s="91"/>
      <c r="N36" s="107">
        <f>SUM(N26:N35)</f>
        <v>1517002</v>
      </c>
      <c r="O36" s="91"/>
      <c r="P36" s="107">
        <f>SUM(P26:P35)</f>
        <v>0</v>
      </c>
      <c r="Q36" s="59"/>
      <c r="R36" s="107">
        <f>SUM(R26:R35)</f>
        <v>1747166061</v>
      </c>
      <c r="S36" s="59"/>
      <c r="T36" s="107">
        <f>SUM(T26:T35)</f>
        <v>50695625988</v>
      </c>
    </row>
    <row r="37" spans="1:20" s="351" customFormat="1" ht="13.5" thickTop="1" x14ac:dyDescent="0.2">
      <c r="A37" s="137"/>
      <c r="B37" s="348"/>
      <c r="C37" s="349"/>
      <c r="D37" s="350"/>
      <c r="E37" s="350"/>
      <c r="F37" s="349"/>
      <c r="G37" s="350"/>
      <c r="H37" s="349"/>
      <c r="I37" s="350"/>
      <c r="J37" s="349"/>
      <c r="K37" s="350"/>
      <c r="L37" s="349"/>
      <c r="M37" s="350"/>
      <c r="N37" s="349"/>
      <c r="O37" s="350"/>
      <c r="P37" s="349"/>
      <c r="Q37" s="346"/>
      <c r="R37" s="349"/>
      <c r="S37" s="346"/>
      <c r="T37" s="349"/>
    </row>
    <row r="38" spans="1:20" s="351" customFormat="1" x14ac:dyDescent="0.2">
      <c r="A38" s="137"/>
      <c r="B38" s="348"/>
      <c r="C38" s="349"/>
      <c r="D38" s="350"/>
      <c r="E38" s="350"/>
      <c r="F38" s="349"/>
      <c r="G38" s="350"/>
      <c r="H38" s="349"/>
      <c r="I38" s="350"/>
      <c r="J38" s="349"/>
      <c r="K38" s="350"/>
      <c r="L38" s="349"/>
      <c r="M38" s="350"/>
      <c r="N38" s="349"/>
      <c r="O38" s="350"/>
      <c r="P38" s="349"/>
      <c r="Q38" s="346"/>
      <c r="R38" s="427"/>
      <c r="S38" s="346"/>
      <c r="T38" s="349"/>
    </row>
    <row r="39" spans="1:20" x14ac:dyDescent="0.2">
      <c r="A39" s="2" t="s">
        <v>277</v>
      </c>
      <c r="C39" s="59"/>
      <c r="D39" s="59"/>
      <c r="E39" s="92"/>
      <c r="F39" s="59"/>
      <c r="G39" s="92"/>
      <c r="H39" s="2"/>
      <c r="I39" s="33"/>
      <c r="K39" s="92"/>
      <c r="L39" s="59"/>
      <c r="M39" s="92"/>
      <c r="N39" s="59"/>
      <c r="O39" s="92"/>
      <c r="P39" s="59"/>
    </row>
    <row r="40" spans="1:20" x14ac:dyDescent="0.2">
      <c r="C40" s="59"/>
      <c r="D40" s="59"/>
      <c r="E40" s="92"/>
      <c r="F40" s="59"/>
      <c r="G40" s="92"/>
      <c r="H40" s="2"/>
      <c r="I40" s="33"/>
      <c r="K40" s="92"/>
      <c r="L40" s="59"/>
      <c r="M40" s="92"/>
      <c r="N40" s="59"/>
      <c r="O40" s="92"/>
      <c r="P40" s="59"/>
    </row>
    <row r="41" spans="1:20" x14ac:dyDescent="0.2">
      <c r="C41" s="59"/>
      <c r="D41" s="59"/>
      <c r="E41" s="92"/>
      <c r="F41" s="59"/>
      <c r="G41" s="92"/>
      <c r="H41" s="2"/>
      <c r="I41" s="33"/>
      <c r="K41" s="92"/>
      <c r="L41" s="59"/>
      <c r="M41" s="92"/>
      <c r="N41" s="59"/>
      <c r="O41" s="92"/>
      <c r="P41" s="59"/>
    </row>
    <row r="42" spans="1:20" x14ac:dyDescent="0.2">
      <c r="C42" s="59"/>
      <c r="D42" s="59"/>
      <c r="E42" s="92"/>
      <c r="F42" s="59"/>
      <c r="G42" s="92"/>
      <c r="H42" s="311"/>
      <c r="I42" s="16"/>
      <c r="J42" s="311"/>
      <c r="K42" s="92"/>
      <c r="L42" s="59"/>
      <c r="M42" s="92"/>
      <c r="N42" s="59"/>
      <c r="O42" s="92"/>
      <c r="P42" s="59"/>
    </row>
    <row r="43" spans="1:20" x14ac:dyDescent="0.2">
      <c r="C43" s="59"/>
      <c r="D43" s="59"/>
      <c r="E43" s="92"/>
      <c r="F43" s="59"/>
      <c r="G43" s="92"/>
      <c r="H43" s="426"/>
      <c r="I43" s="16"/>
      <c r="J43" s="426"/>
      <c r="K43" s="92"/>
      <c r="L43" s="59"/>
      <c r="M43" s="92"/>
      <c r="N43" s="59"/>
      <c r="O43" s="92"/>
      <c r="P43" s="59"/>
    </row>
    <row r="45" spans="1:20" x14ac:dyDescent="0.2">
      <c r="C45" s="59"/>
      <c r="D45" s="59"/>
      <c r="E45" s="92"/>
      <c r="F45" s="59"/>
      <c r="G45" s="92"/>
      <c r="H45" s="2"/>
      <c r="I45" s="33"/>
      <c r="K45" s="92"/>
      <c r="L45" s="59"/>
      <c r="M45" s="92"/>
      <c r="N45" s="59"/>
      <c r="O45" s="92"/>
      <c r="P45" s="59"/>
    </row>
    <row r="46" spans="1:20" x14ac:dyDescent="0.2">
      <c r="F46" s="59"/>
      <c r="H46" s="2"/>
      <c r="I46" s="33"/>
      <c r="J46" s="60"/>
    </row>
  </sheetData>
  <mergeCells count="14">
    <mergeCell ref="R11:R12"/>
    <mergeCell ref="T11:T12"/>
    <mergeCell ref="A6:P6"/>
    <mergeCell ref="A7:P7"/>
    <mergeCell ref="C11:C12"/>
    <mergeCell ref="F11:F12"/>
    <mergeCell ref="H11:H12"/>
    <mergeCell ref="J11:J12"/>
    <mergeCell ref="L11:L12"/>
    <mergeCell ref="N11:N12"/>
    <mergeCell ref="P11:P12"/>
    <mergeCell ref="A11:A12"/>
    <mergeCell ref="C10:F10"/>
    <mergeCell ref="L10:P10"/>
  </mergeCells>
  <hyperlinks>
    <hyperlink ref="H1" location="Indice!A1" display="Indice" xr:uid="{00000000-0004-0000-0400-000000000000}"/>
  </hyperlinks>
  <printOptions horizontalCentered="1"/>
  <pageMargins left="1.4960629921259843" right="1.1023622047244095" top="1.1417322834645669" bottom="0.94488188976377963" header="0.31496062992125984" footer="0.31496062992125984"/>
  <pageSetup paperSize="5" scale="65"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5"/>
  <dimension ref="A1:J41"/>
  <sheetViews>
    <sheetView showGridLines="0" view="pageBreakPreview" zoomScale="60" zoomScaleNormal="90" workbookViewId="0">
      <selection activeCell="A17" sqref="A17"/>
    </sheetView>
  </sheetViews>
  <sheetFormatPr baseColWidth="10" defaultColWidth="10.85546875" defaultRowHeight="14.25" x14ac:dyDescent="0.2"/>
  <cols>
    <col min="1" max="1" width="72" style="32" customWidth="1"/>
    <col min="2" max="2" width="21.140625" style="71" customWidth="1"/>
    <col min="3" max="3" width="27.5703125" style="71" customWidth="1"/>
    <col min="4" max="4" width="2.42578125" style="32" customWidth="1"/>
    <col min="5" max="5" width="5.42578125" style="32" customWidth="1"/>
    <col min="6" max="6" width="2.28515625" style="32" customWidth="1"/>
    <col min="7" max="7" width="4.42578125" style="32" customWidth="1"/>
    <col min="8" max="8" width="21.140625" style="331" customWidth="1"/>
    <col min="9" max="9" width="16.42578125" style="331" bestFit="1" customWidth="1"/>
    <col min="10" max="10" width="15" style="332" customWidth="1"/>
    <col min="11" max="16384" width="10.85546875" style="32"/>
  </cols>
  <sheetData>
    <row r="1" spans="1:10" s="2" customFormat="1" ht="15" x14ac:dyDescent="0.25">
      <c r="A1" s="633" t="s">
        <v>687</v>
      </c>
      <c r="B1" s="633"/>
      <c r="C1" s="633"/>
      <c r="H1" s="11"/>
      <c r="I1" s="11"/>
      <c r="J1" s="11"/>
    </row>
    <row r="2" spans="1:10" s="2" customFormat="1" ht="15" x14ac:dyDescent="0.25">
      <c r="A2" s="633" t="str">
        <f>IFERROR(IF(Indice!B3="","Al dia... de mes… de año 2XX2…","Al "&amp;DAY(Indice!B3)&amp;" de "&amp;VLOOKUP(MONTH(Indice!B3),Indice!S:T,2,0)&amp;" de "&amp;YEAR(Indice!B3)),"Al dia... de mes… de año 2XX2…")</f>
        <v>Al 31 de Diciembre de 2021</v>
      </c>
      <c r="B2" s="633"/>
      <c r="C2" s="633"/>
      <c r="H2" s="11"/>
      <c r="I2" s="11"/>
      <c r="J2" s="11"/>
    </row>
    <row r="3" spans="1:10" s="2" customFormat="1" x14ac:dyDescent="0.2">
      <c r="A3" s="634" t="s">
        <v>191</v>
      </c>
      <c r="B3" s="634"/>
      <c r="C3" s="634"/>
      <c r="H3" s="11"/>
      <c r="I3" s="11"/>
      <c r="J3" s="11"/>
    </row>
    <row r="4" spans="1:10" s="2" customFormat="1" x14ac:dyDescent="0.2">
      <c r="A4" s="634"/>
      <c r="B4" s="634"/>
      <c r="C4" s="634"/>
      <c r="H4" s="11"/>
      <c r="I4" s="11"/>
      <c r="J4" s="11"/>
    </row>
    <row r="5" spans="1:10" s="2" customFormat="1" x14ac:dyDescent="0.2">
      <c r="A5" s="83"/>
      <c r="B5" s="83"/>
      <c r="C5" s="83"/>
      <c r="H5" s="333"/>
      <c r="I5" s="11"/>
      <c r="J5" s="11"/>
    </row>
    <row r="6" spans="1:10" s="2" customFormat="1" x14ac:dyDescent="0.2">
      <c r="A6" s="83"/>
      <c r="B6" s="83"/>
      <c r="C6" s="83"/>
      <c r="H6" s="333"/>
      <c r="I6" s="11"/>
      <c r="J6" s="11"/>
    </row>
    <row r="7" spans="1:10" s="2" customFormat="1" ht="15" x14ac:dyDescent="0.3">
      <c r="A7" s="108"/>
      <c r="B7" s="438">
        <v>44561</v>
      </c>
      <c r="C7" s="273">
        <v>44196</v>
      </c>
      <c r="H7" s="334"/>
      <c r="I7" s="11"/>
      <c r="J7" s="11"/>
    </row>
    <row r="8" spans="1:10" s="2" customFormat="1" x14ac:dyDescent="0.2">
      <c r="A8" s="32"/>
      <c r="B8" s="84"/>
      <c r="C8" s="84"/>
      <c r="H8" s="335"/>
      <c r="I8" s="11"/>
      <c r="J8" s="11"/>
    </row>
    <row r="9" spans="1:10" s="2" customFormat="1" ht="15" x14ac:dyDescent="0.25">
      <c r="A9" s="85" t="s">
        <v>174</v>
      </c>
      <c r="B9" s="71"/>
      <c r="C9" s="71"/>
      <c r="H9" s="331"/>
      <c r="I9" s="311"/>
      <c r="J9" s="11"/>
    </row>
    <row r="10" spans="1:10" s="2" customFormat="1" x14ac:dyDescent="0.2">
      <c r="A10" s="32" t="s">
        <v>290</v>
      </c>
      <c r="B10" s="71">
        <v>49034477599</v>
      </c>
      <c r="C10" s="117">
        <v>46338027460</v>
      </c>
      <c r="H10" s="336"/>
      <c r="I10" s="311"/>
      <c r="J10" s="11"/>
    </row>
    <row r="11" spans="1:10" s="2" customFormat="1" x14ac:dyDescent="0.2">
      <c r="A11" s="32" t="s">
        <v>42</v>
      </c>
      <c r="B11" s="28">
        <v>-33300755614</v>
      </c>
      <c r="C11" s="28">
        <f>-27559179871-2003959267</f>
        <v>-29563139138</v>
      </c>
      <c r="F11" s="51"/>
      <c r="H11" s="337"/>
      <c r="I11" s="311"/>
      <c r="J11" s="11"/>
    </row>
    <row r="12" spans="1:10" s="2" customFormat="1" x14ac:dyDescent="0.2">
      <c r="A12" s="32" t="s">
        <v>43</v>
      </c>
      <c r="B12" s="484">
        <v>-10910149186</v>
      </c>
      <c r="C12" s="118">
        <v>-8289408600</v>
      </c>
      <c r="F12" s="51"/>
      <c r="H12" s="338"/>
      <c r="I12" s="311"/>
      <c r="J12" s="11"/>
    </row>
    <row r="13" spans="1:10" s="2" customFormat="1" x14ac:dyDescent="0.2">
      <c r="A13" s="32" t="s">
        <v>77</v>
      </c>
      <c r="B13" s="61">
        <v>0</v>
      </c>
      <c r="C13" s="61">
        <v>0</v>
      </c>
      <c r="F13" s="51"/>
      <c r="H13" s="339"/>
      <c r="I13" s="311"/>
      <c r="J13" s="11"/>
    </row>
    <row r="14" spans="1:10" s="2" customFormat="1" x14ac:dyDescent="0.2">
      <c r="A14" s="32" t="s">
        <v>291</v>
      </c>
      <c r="B14" s="61">
        <v>0</v>
      </c>
      <c r="C14" s="61">
        <v>0</v>
      </c>
      <c r="F14" s="51"/>
      <c r="H14" s="311"/>
      <c r="I14" s="311"/>
      <c r="J14" s="11"/>
    </row>
    <row r="15" spans="1:10" s="2" customFormat="1" x14ac:dyDescent="0.2">
      <c r="A15" s="32" t="s">
        <v>173</v>
      </c>
      <c r="B15" s="28">
        <v>-510416144</v>
      </c>
      <c r="C15" s="28">
        <v>-761237617</v>
      </c>
      <c r="F15" s="51"/>
      <c r="H15" s="340"/>
      <c r="I15" s="311"/>
      <c r="J15" s="11"/>
    </row>
    <row r="16" spans="1:10" s="2" customFormat="1" ht="15" x14ac:dyDescent="0.25">
      <c r="A16" s="257" t="s">
        <v>44</v>
      </c>
      <c r="B16" s="258">
        <f>SUM(B10:B15)</f>
        <v>4313156655</v>
      </c>
      <c r="C16" s="258">
        <f>SUM(C10:C15)</f>
        <v>7724242105</v>
      </c>
      <c r="H16" s="341"/>
      <c r="I16" s="311"/>
      <c r="J16" s="11"/>
    </row>
    <row r="17" spans="1:10" s="2" customFormat="1" x14ac:dyDescent="0.2">
      <c r="A17" s="32"/>
      <c r="B17" s="71"/>
      <c r="C17" s="71"/>
      <c r="H17" s="331"/>
      <c r="I17" s="311"/>
      <c r="J17" s="11"/>
    </row>
    <row r="18" spans="1:10" s="2" customFormat="1" ht="15" x14ac:dyDescent="0.25">
      <c r="A18" s="85" t="s">
        <v>175</v>
      </c>
      <c r="B18" s="71"/>
      <c r="C18" s="71"/>
      <c r="H18" s="331"/>
      <c r="I18" s="311"/>
      <c r="J18" s="11"/>
    </row>
    <row r="19" spans="1:10" s="2" customFormat="1" x14ac:dyDescent="0.2">
      <c r="A19" s="32" t="s">
        <v>292</v>
      </c>
      <c r="B19" s="28">
        <v>-6528651812</v>
      </c>
      <c r="C19" s="28">
        <v>-8375614193</v>
      </c>
      <c r="F19" s="51"/>
      <c r="H19" s="337"/>
      <c r="I19" s="311"/>
      <c r="J19" s="18"/>
    </row>
    <row r="20" spans="1:10" s="2" customFormat="1" x14ac:dyDescent="0.2">
      <c r="A20" s="32" t="s">
        <v>45</v>
      </c>
      <c r="B20" s="28">
        <v>0</v>
      </c>
      <c r="C20" s="28">
        <v>0</v>
      </c>
      <c r="F20" s="51"/>
      <c r="H20" s="337"/>
      <c r="I20" s="311"/>
      <c r="J20" s="11"/>
    </row>
    <row r="21" spans="1:10" s="2" customFormat="1" x14ac:dyDescent="0.2">
      <c r="A21" s="32" t="s">
        <v>700</v>
      </c>
      <c r="B21" s="267">
        <v>0</v>
      </c>
      <c r="C21" s="267">
        <v>0</v>
      </c>
      <c r="H21" s="342"/>
      <c r="I21" s="311"/>
      <c r="J21" s="11"/>
    </row>
    <row r="22" spans="1:10" s="2" customFormat="1" x14ac:dyDescent="0.2">
      <c r="A22" s="32" t="s">
        <v>78</v>
      </c>
      <c r="B22" s="28">
        <v>0</v>
      </c>
      <c r="C22" s="28">
        <v>0</v>
      </c>
      <c r="H22" s="337"/>
      <c r="I22" s="311"/>
      <c r="J22" s="11"/>
    </row>
    <row r="23" spans="1:10" s="2" customFormat="1" x14ac:dyDescent="0.2">
      <c r="A23" s="32" t="s">
        <v>701</v>
      </c>
      <c r="B23" s="28">
        <v>0</v>
      </c>
      <c r="C23" s="28">
        <v>0</v>
      </c>
      <c r="H23" s="337"/>
      <c r="I23" s="311"/>
      <c r="J23" s="11"/>
    </row>
    <row r="24" spans="1:10" s="2" customFormat="1" x14ac:dyDescent="0.2">
      <c r="A24" s="32" t="s">
        <v>176</v>
      </c>
      <c r="B24" s="28">
        <v>0</v>
      </c>
      <c r="C24" s="28">
        <v>0</v>
      </c>
      <c r="H24" s="337"/>
      <c r="I24" s="311"/>
      <c r="J24" s="11"/>
    </row>
    <row r="25" spans="1:10" s="2" customFormat="1" ht="15" x14ac:dyDescent="0.25">
      <c r="A25" s="257" t="s">
        <v>46</v>
      </c>
      <c r="B25" s="258">
        <f>SUM(B19:B24)</f>
        <v>-6528651812</v>
      </c>
      <c r="C25" s="258">
        <f>SUM(C19:C24)</f>
        <v>-8375614193</v>
      </c>
      <c r="H25" s="341"/>
      <c r="I25" s="311"/>
      <c r="J25" s="11"/>
    </row>
    <row r="26" spans="1:10" s="2" customFormat="1" x14ac:dyDescent="0.2">
      <c r="A26" s="32"/>
      <c r="B26" s="71"/>
      <c r="C26" s="71"/>
      <c r="H26" s="331"/>
      <c r="I26" s="311"/>
      <c r="J26" s="11"/>
    </row>
    <row r="27" spans="1:10" s="2" customFormat="1" ht="15" x14ac:dyDescent="0.25">
      <c r="A27" s="85" t="s">
        <v>177</v>
      </c>
      <c r="B27" s="71"/>
      <c r="C27" s="71"/>
      <c r="H27" s="331"/>
      <c r="I27" s="311"/>
      <c r="J27" s="11"/>
    </row>
    <row r="28" spans="1:10" s="2" customFormat="1" x14ac:dyDescent="0.2">
      <c r="A28" s="32" t="s">
        <v>293</v>
      </c>
      <c r="B28" s="28">
        <v>3316534737</v>
      </c>
      <c r="C28" s="28">
        <v>5110428026</v>
      </c>
      <c r="H28" s="337"/>
      <c r="I28" s="311"/>
      <c r="J28" s="11"/>
    </row>
    <row r="29" spans="1:10" s="2" customFormat="1" x14ac:dyDescent="0.2">
      <c r="A29" s="32" t="s">
        <v>79</v>
      </c>
      <c r="B29" s="28">
        <v>26110763</v>
      </c>
      <c r="C29" s="28">
        <v>0</v>
      </c>
      <c r="H29" s="337"/>
      <c r="I29" s="311"/>
      <c r="J29" s="11"/>
    </row>
    <row r="30" spans="1:10" s="2" customFormat="1" x14ac:dyDescent="0.2">
      <c r="A30" s="32" t="s">
        <v>702</v>
      </c>
      <c r="B30" s="28">
        <v>-1666185309</v>
      </c>
      <c r="C30" s="28">
        <v>-1266577313</v>
      </c>
      <c r="H30" s="337"/>
      <c r="I30" s="311"/>
      <c r="J30" s="11"/>
    </row>
    <row r="31" spans="1:10" s="2" customFormat="1" ht="15" x14ac:dyDescent="0.25">
      <c r="A31" s="257" t="s">
        <v>294</v>
      </c>
      <c r="B31" s="258">
        <f>B28+B29+B30</f>
        <v>1676460191</v>
      </c>
      <c r="C31" s="258">
        <f>C28+C29+C30</f>
        <v>3843850713</v>
      </c>
      <c r="H31" s="341"/>
      <c r="I31" s="311"/>
      <c r="J31" s="11"/>
    </row>
    <row r="32" spans="1:10" s="36" customFormat="1" ht="15" x14ac:dyDescent="0.25">
      <c r="A32" s="225"/>
      <c r="B32" s="226"/>
      <c r="C32" s="226"/>
      <c r="H32" s="341"/>
      <c r="I32" s="311"/>
      <c r="J32" s="11"/>
    </row>
    <row r="33" spans="1:10" s="2" customFormat="1" x14ac:dyDescent="0.2">
      <c r="A33" s="227" t="s">
        <v>80</v>
      </c>
      <c r="B33" s="28">
        <f>+B16+B25+B31</f>
        <v>-539034966</v>
      </c>
      <c r="C33" s="28">
        <f>+C16+C25+C31</f>
        <v>3192478625</v>
      </c>
      <c r="H33" s="337"/>
      <c r="I33" s="311"/>
      <c r="J33" s="11"/>
    </row>
    <row r="34" spans="1:10" x14ac:dyDescent="0.2">
      <c r="A34" s="227" t="s">
        <v>81</v>
      </c>
      <c r="B34" s="28">
        <v>0</v>
      </c>
      <c r="C34" s="28">
        <v>0</v>
      </c>
      <c r="I34" s="311"/>
    </row>
    <row r="35" spans="1:10" s="2" customFormat="1" x14ac:dyDescent="0.2">
      <c r="A35" s="227" t="s">
        <v>82</v>
      </c>
      <c r="B35" s="28">
        <v>14677706482</v>
      </c>
      <c r="C35" s="28">
        <v>11485227857</v>
      </c>
      <c r="H35" s="331"/>
      <c r="I35" s="311"/>
      <c r="J35" s="11"/>
    </row>
    <row r="36" spans="1:10" s="2" customFormat="1" x14ac:dyDescent="0.2">
      <c r="A36" s="32"/>
      <c r="B36" s="71"/>
      <c r="C36" s="71"/>
      <c r="H36" s="331"/>
      <c r="I36" s="311"/>
      <c r="J36" s="11"/>
    </row>
    <row r="37" spans="1:10" s="2" customFormat="1" ht="18.75" x14ac:dyDescent="0.4">
      <c r="A37" s="109" t="s">
        <v>47</v>
      </c>
      <c r="B37" s="119">
        <f>+SUM(B33:B35)</f>
        <v>14138671516</v>
      </c>
      <c r="C37" s="119">
        <f>+SUM(C33:C35)</f>
        <v>14677706482</v>
      </c>
      <c r="H37" s="343"/>
      <c r="I37" s="311"/>
      <c r="J37" s="11"/>
    </row>
    <row r="38" spans="1:10" s="2" customFormat="1" x14ac:dyDescent="0.2">
      <c r="A38" s="32"/>
      <c r="B38" s="86" t="e">
        <v>#REF!</v>
      </c>
      <c r="C38" s="87"/>
      <c r="H38" s="344"/>
      <c r="I38" s="311"/>
      <c r="J38" s="11"/>
    </row>
    <row r="39" spans="1:10" x14ac:dyDescent="0.2">
      <c r="A39" s="32" t="s">
        <v>277</v>
      </c>
      <c r="B39" s="59"/>
      <c r="C39" s="59"/>
      <c r="H39" s="345"/>
      <c r="I39" s="311"/>
    </row>
    <row r="40" spans="1:10" x14ac:dyDescent="0.2">
      <c r="B40" s="59"/>
      <c r="C40" s="59"/>
      <c r="H40" s="345"/>
    </row>
    <row r="41" spans="1:10" x14ac:dyDescent="0.2">
      <c r="B41" s="59"/>
      <c r="C41" s="59"/>
      <c r="H41" s="345"/>
    </row>
  </sheetData>
  <mergeCells count="4">
    <mergeCell ref="A1:C1"/>
    <mergeCell ref="A2:C2"/>
    <mergeCell ref="A3:C3"/>
    <mergeCell ref="A4:C4"/>
  </mergeCells>
  <pageMargins left="1.1023622047244095" right="0.70866141732283472" top="1.5354330708661419" bottom="1.1417322834645669" header="0.31496062992125984" footer="0.31496062992125984"/>
  <pageSetup paperSize="5" scale="68"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6"/>
  <dimension ref="A1:N20"/>
  <sheetViews>
    <sheetView showGridLines="0" view="pageBreakPreview" zoomScale="60" zoomScaleNormal="100" workbookViewId="0">
      <selection activeCell="A6" sqref="A6:I6"/>
    </sheetView>
  </sheetViews>
  <sheetFormatPr baseColWidth="10" defaultColWidth="11.42578125" defaultRowHeight="12.75" x14ac:dyDescent="0.2"/>
  <cols>
    <col min="1" max="8" width="11.42578125" style="485"/>
    <col min="9" max="9" width="21.140625" style="485" customWidth="1"/>
    <col min="10" max="16384" width="11.42578125" style="485"/>
  </cols>
  <sheetData>
    <row r="1" spans="1:14" ht="15" customHeight="1" x14ac:dyDescent="0.2">
      <c r="A1" s="268"/>
      <c r="B1" s="268"/>
      <c r="C1" s="268"/>
      <c r="D1" s="268"/>
      <c r="E1" s="268"/>
      <c r="F1" s="268"/>
      <c r="G1" s="268"/>
      <c r="H1" s="268"/>
      <c r="I1" s="268"/>
    </row>
    <row r="2" spans="1:14" ht="15" customHeight="1" x14ac:dyDescent="0.2">
      <c r="A2" s="216" t="s">
        <v>1002</v>
      </c>
      <c r="B2" s="216"/>
      <c r="C2" s="216"/>
      <c r="D2" s="216"/>
      <c r="E2" s="216"/>
      <c r="F2" s="216"/>
      <c r="G2" s="216"/>
      <c r="H2" s="216" t="s">
        <v>1003</v>
      </c>
      <c r="I2" s="216"/>
      <c r="J2" s="3"/>
      <c r="K2" s="3"/>
      <c r="L2" s="3"/>
    </row>
    <row r="3" spans="1:14" ht="15" customHeight="1" x14ac:dyDescent="0.2">
      <c r="A3" s="217" t="s">
        <v>681</v>
      </c>
      <c r="B3" s="217"/>
      <c r="C3" s="217"/>
      <c r="D3" s="217"/>
      <c r="E3" s="217"/>
      <c r="F3" s="217" t="s">
        <v>1004</v>
      </c>
      <c r="G3" s="217"/>
      <c r="H3" s="217"/>
      <c r="I3" s="217"/>
      <c r="J3" s="3"/>
      <c r="K3" s="3"/>
      <c r="L3" s="3"/>
    </row>
    <row r="4" spans="1:14" ht="15" customHeight="1" x14ac:dyDescent="0.2">
      <c r="A4" s="268"/>
      <c r="B4" s="268"/>
      <c r="C4" s="268"/>
      <c r="D4" s="268"/>
      <c r="E4" s="268"/>
      <c r="F4" s="268"/>
      <c r="G4" s="268"/>
      <c r="H4" s="268"/>
      <c r="I4" s="268"/>
    </row>
    <row r="5" spans="1:14" ht="15" customHeight="1" x14ac:dyDescent="0.2">
      <c r="A5" s="213" t="s">
        <v>0</v>
      </c>
      <c r="B5" s="214"/>
      <c r="C5" s="214"/>
      <c r="D5" s="214"/>
      <c r="E5" s="214"/>
      <c r="F5" s="214"/>
      <c r="G5" s="214"/>
      <c r="H5" s="214"/>
      <c r="I5" s="215"/>
      <c r="J5" s="638"/>
      <c r="K5" s="638"/>
      <c r="L5" s="638"/>
    </row>
    <row r="6" spans="1:14" ht="47.25" customHeight="1" x14ac:dyDescent="0.2">
      <c r="A6" s="641" t="s">
        <v>862</v>
      </c>
      <c r="B6" s="642"/>
      <c r="C6" s="642"/>
      <c r="D6" s="642"/>
      <c r="E6" s="642"/>
      <c r="F6" s="642"/>
      <c r="G6" s="642"/>
      <c r="H6" s="642"/>
      <c r="I6" s="643"/>
      <c r="J6" s="486"/>
      <c r="K6" s="486"/>
      <c r="L6" s="486"/>
      <c r="M6" s="486"/>
      <c r="N6" s="486"/>
    </row>
    <row r="7" spans="1:14" ht="15" customHeight="1" x14ac:dyDescent="0.2">
      <c r="A7" s="270"/>
      <c r="B7" s="268"/>
      <c r="C7" s="268"/>
      <c r="D7" s="268"/>
      <c r="E7" s="268"/>
      <c r="F7" s="268"/>
      <c r="G7" s="268"/>
      <c r="H7" s="268"/>
      <c r="I7" s="269"/>
    </row>
    <row r="8" spans="1:14" ht="51" customHeight="1" x14ac:dyDescent="0.2">
      <c r="A8" s="635" t="s">
        <v>863</v>
      </c>
      <c r="B8" s="636"/>
      <c r="C8" s="636"/>
      <c r="D8" s="636"/>
      <c r="E8" s="636"/>
      <c r="F8" s="636"/>
      <c r="G8" s="636"/>
      <c r="H8" s="636"/>
      <c r="I8" s="637"/>
      <c r="J8" s="639"/>
      <c r="K8" s="640"/>
      <c r="L8" s="640"/>
      <c r="M8" s="640"/>
      <c r="N8" s="640"/>
    </row>
    <row r="9" spans="1:14" ht="15" customHeight="1" x14ac:dyDescent="0.2">
      <c r="A9" s="270"/>
      <c r="B9" s="268"/>
      <c r="C9" s="268"/>
      <c r="D9" s="268"/>
      <c r="E9" s="268"/>
      <c r="F9" s="268"/>
      <c r="G9" s="268"/>
      <c r="H9" s="268"/>
      <c r="I9" s="269"/>
    </row>
    <row r="10" spans="1:14" ht="51.75" customHeight="1" x14ac:dyDescent="0.2">
      <c r="A10" s="635" t="s">
        <v>864</v>
      </c>
      <c r="B10" s="636"/>
      <c r="C10" s="636"/>
      <c r="D10" s="636"/>
      <c r="E10" s="636"/>
      <c r="F10" s="636"/>
      <c r="G10" s="636"/>
      <c r="H10" s="636"/>
      <c r="I10" s="637"/>
      <c r="J10" s="639"/>
      <c r="K10" s="640"/>
      <c r="L10" s="640"/>
      <c r="M10" s="640"/>
      <c r="N10" s="640"/>
    </row>
    <row r="11" spans="1:14" ht="15" customHeight="1" x14ac:dyDescent="0.2">
      <c r="A11" s="270"/>
      <c r="B11" s="268"/>
      <c r="C11" s="268"/>
      <c r="D11" s="268"/>
      <c r="E11" s="268"/>
      <c r="F11" s="268"/>
      <c r="G11" s="268"/>
      <c r="H11" s="268"/>
      <c r="I11" s="269"/>
    </row>
    <row r="12" spans="1:14" ht="62.25" customHeight="1" x14ac:dyDescent="0.2">
      <c r="A12" s="635" t="s">
        <v>865</v>
      </c>
      <c r="B12" s="636"/>
      <c r="C12" s="636"/>
      <c r="D12" s="636"/>
      <c r="E12" s="636"/>
      <c r="F12" s="636"/>
      <c r="G12" s="636"/>
      <c r="H12" s="636"/>
      <c r="I12" s="637"/>
    </row>
    <row r="13" spans="1:14" ht="10.5" customHeight="1" x14ac:dyDescent="0.2">
      <c r="A13" s="270"/>
      <c r="B13" s="268"/>
      <c r="C13" s="268"/>
      <c r="D13" s="268"/>
      <c r="E13" s="268"/>
      <c r="F13" s="268"/>
      <c r="G13" s="268"/>
      <c r="H13" s="268"/>
      <c r="I13" s="269"/>
    </row>
    <row r="14" spans="1:14" ht="51" customHeight="1" x14ac:dyDescent="0.2">
      <c r="A14" s="635" t="s">
        <v>866</v>
      </c>
      <c r="B14" s="636"/>
      <c r="C14" s="636"/>
      <c r="D14" s="636"/>
      <c r="E14" s="636"/>
      <c r="F14" s="636"/>
      <c r="G14" s="636"/>
      <c r="H14" s="636"/>
      <c r="I14" s="637"/>
      <c r="J14" s="639"/>
      <c r="K14" s="640"/>
      <c r="L14" s="640"/>
      <c r="M14" s="640"/>
      <c r="N14" s="640"/>
    </row>
    <row r="15" spans="1:14" ht="54" customHeight="1" x14ac:dyDescent="0.2">
      <c r="A15" s="635" t="s">
        <v>884</v>
      </c>
      <c r="B15" s="636"/>
      <c r="C15" s="636"/>
      <c r="D15" s="636"/>
      <c r="E15" s="636"/>
      <c r="F15" s="636"/>
      <c r="G15" s="636"/>
      <c r="H15" s="636"/>
      <c r="I15" s="637"/>
      <c r="J15" s="486"/>
      <c r="K15" s="542"/>
      <c r="L15" s="542"/>
      <c r="M15" s="542"/>
      <c r="N15" s="542"/>
    </row>
    <row r="16" spans="1:14" ht="57" customHeight="1" x14ac:dyDescent="0.2">
      <c r="A16" s="635" t="s">
        <v>1019</v>
      </c>
      <c r="B16" s="636"/>
      <c r="C16" s="636"/>
      <c r="D16" s="636"/>
      <c r="E16" s="636"/>
      <c r="F16" s="636"/>
      <c r="G16" s="636"/>
      <c r="H16" s="636"/>
      <c r="I16" s="637"/>
      <c r="J16" s="486"/>
      <c r="K16" s="542"/>
      <c r="L16" s="542"/>
      <c r="M16" s="542"/>
      <c r="N16" s="542"/>
    </row>
    <row r="17" spans="1:14" ht="59.25" customHeight="1" x14ac:dyDescent="0.2">
      <c r="A17" s="635" t="s">
        <v>867</v>
      </c>
      <c r="B17" s="636"/>
      <c r="C17" s="636"/>
      <c r="D17" s="636"/>
      <c r="E17" s="636"/>
      <c r="F17" s="636"/>
      <c r="G17" s="636"/>
      <c r="H17" s="636"/>
      <c r="I17" s="637"/>
      <c r="J17" s="639"/>
      <c r="K17" s="640"/>
      <c r="L17" s="640"/>
      <c r="M17" s="640"/>
      <c r="N17" s="640"/>
    </row>
    <row r="18" spans="1:14" ht="15" customHeight="1" x14ac:dyDescent="0.2">
      <c r="A18" s="635"/>
      <c r="B18" s="636"/>
      <c r="C18" s="636"/>
      <c r="D18" s="636"/>
      <c r="E18" s="636"/>
      <c r="F18" s="636"/>
      <c r="G18" s="636"/>
      <c r="H18" s="636"/>
      <c r="I18" s="637"/>
      <c r="J18" s="639"/>
      <c r="K18" s="640"/>
      <c r="L18" s="640"/>
      <c r="M18" s="640"/>
      <c r="N18" s="640"/>
    </row>
    <row r="19" spans="1:14" ht="15" customHeight="1" x14ac:dyDescent="0.2">
      <c r="A19" s="635"/>
      <c r="B19" s="636"/>
      <c r="C19" s="636"/>
      <c r="D19" s="636"/>
      <c r="E19" s="636"/>
      <c r="F19" s="636"/>
      <c r="G19" s="636"/>
      <c r="H19" s="636"/>
      <c r="I19" s="637"/>
    </row>
    <row r="20" spans="1:14" ht="15" customHeight="1" x14ac:dyDescent="0.2">
      <c r="A20" s="204"/>
      <c r="B20" s="265"/>
      <c r="C20" s="265"/>
      <c r="D20" s="265"/>
      <c r="E20" s="265"/>
      <c r="F20" s="265"/>
      <c r="G20" s="265"/>
      <c r="H20" s="265"/>
      <c r="I20" s="543"/>
    </row>
  </sheetData>
  <mergeCells count="16">
    <mergeCell ref="A16:I16"/>
    <mergeCell ref="A19:I19"/>
    <mergeCell ref="J5:L5"/>
    <mergeCell ref="A10:I10"/>
    <mergeCell ref="A8:I8"/>
    <mergeCell ref="J8:N8"/>
    <mergeCell ref="J10:N10"/>
    <mergeCell ref="A12:I12"/>
    <mergeCell ref="J14:N14"/>
    <mergeCell ref="A17:I17"/>
    <mergeCell ref="J17:N17"/>
    <mergeCell ref="A18:I18"/>
    <mergeCell ref="J18:N18"/>
    <mergeCell ref="A15:I15"/>
    <mergeCell ref="A14:I14"/>
    <mergeCell ref="A6:I6"/>
  </mergeCells>
  <pageMargins left="1.1023622047244095" right="0.70866141732283472" top="1.5354330708661419" bottom="1.1417322834645669" header="0.31496062992125984" footer="0.31496062992125984"/>
  <pageSetup paperSize="5" scale="65"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7"/>
  <dimension ref="A1:N96"/>
  <sheetViews>
    <sheetView showGridLines="0" view="pageBreakPreview" topLeftCell="A63" zoomScale="60" zoomScaleNormal="84" workbookViewId="0">
      <selection activeCell="A6" sqref="A6:I6"/>
    </sheetView>
  </sheetViews>
  <sheetFormatPr baseColWidth="10" defaultColWidth="11.42578125" defaultRowHeight="20.25" x14ac:dyDescent="0.3"/>
  <cols>
    <col min="1" max="1" width="31.42578125" style="544" customWidth="1"/>
    <col min="2" max="2" width="21.28515625" style="544" customWidth="1"/>
    <col min="3" max="3" width="16.140625" style="544" customWidth="1"/>
    <col min="4" max="4" width="23.5703125" style="544" customWidth="1"/>
    <col min="5" max="5" width="5.28515625" style="544" customWidth="1"/>
    <col min="6" max="6" width="14" style="544" customWidth="1"/>
    <col min="7" max="7" width="12.7109375" style="544" customWidth="1"/>
    <col min="8" max="8" width="24.42578125" style="544" customWidth="1"/>
    <col min="9" max="9" width="23" style="544" customWidth="1"/>
    <col min="10" max="16384" width="11.42578125" style="544"/>
  </cols>
  <sheetData>
    <row r="1" spans="1:11" ht="15" customHeight="1" x14ac:dyDescent="0.35">
      <c r="I1" s="545" t="s">
        <v>97</v>
      </c>
    </row>
    <row r="2" spans="1:11" s="546" customFormat="1" ht="23.25" customHeight="1" x14ac:dyDescent="0.3">
      <c r="A2" s="652" t="s">
        <v>1</v>
      </c>
      <c r="B2" s="652"/>
      <c r="C2" s="652"/>
      <c r="D2" s="652"/>
      <c r="E2" s="652"/>
      <c r="F2" s="652"/>
      <c r="G2" s="652"/>
      <c r="H2" s="652"/>
      <c r="I2" s="652"/>
    </row>
    <row r="3" spans="1:11" s="546" customFormat="1" ht="18" customHeight="1" x14ac:dyDescent="0.3">
      <c r="A3" s="547"/>
      <c r="B3" s="547"/>
      <c r="C3" s="547"/>
      <c r="D3" s="547"/>
      <c r="E3" s="547"/>
      <c r="F3" s="547"/>
      <c r="G3" s="547"/>
      <c r="H3" s="547"/>
      <c r="I3" s="547"/>
    </row>
    <row r="4" spans="1:11" s="546" customFormat="1" ht="21" customHeight="1" x14ac:dyDescent="0.3">
      <c r="A4" s="649" t="s">
        <v>950</v>
      </c>
      <c r="B4" s="649"/>
      <c r="C4" s="649"/>
      <c r="D4" s="649"/>
      <c r="E4" s="649"/>
      <c r="F4" s="649"/>
      <c r="G4" s="649"/>
      <c r="H4" s="649"/>
      <c r="I4" s="649"/>
      <c r="J4" s="548"/>
      <c r="K4" s="548"/>
    </row>
    <row r="5" spans="1:11" s="546" customFormat="1" ht="107.25" customHeight="1" x14ac:dyDescent="0.3">
      <c r="A5" s="644" t="s">
        <v>951</v>
      </c>
      <c r="B5" s="644"/>
      <c r="C5" s="644"/>
      <c r="D5" s="644"/>
      <c r="E5" s="644"/>
      <c r="F5" s="644"/>
      <c r="G5" s="644"/>
      <c r="H5" s="644"/>
      <c r="I5" s="644"/>
    </row>
    <row r="6" spans="1:11" s="546" customFormat="1" ht="120" customHeight="1" x14ac:dyDescent="0.3">
      <c r="A6" s="653" t="s">
        <v>1020</v>
      </c>
      <c r="B6" s="653"/>
      <c r="C6" s="653"/>
      <c r="D6" s="653"/>
      <c r="E6" s="653"/>
      <c r="F6" s="653"/>
      <c r="G6" s="653"/>
      <c r="H6" s="653"/>
      <c r="I6" s="653"/>
    </row>
    <row r="7" spans="1:11" s="546" customFormat="1" ht="25.5" customHeight="1" x14ac:dyDescent="0.3">
      <c r="A7" s="647" t="s">
        <v>952</v>
      </c>
      <c r="B7" s="647"/>
      <c r="C7" s="647"/>
      <c r="D7" s="647"/>
      <c r="E7" s="647"/>
      <c r="F7" s="647"/>
      <c r="G7" s="647"/>
      <c r="H7" s="647"/>
      <c r="I7" s="647"/>
      <c r="J7" s="548"/>
      <c r="K7" s="548"/>
    </row>
    <row r="8" spans="1:11" s="546" customFormat="1" ht="48" customHeight="1" x14ac:dyDescent="0.3">
      <c r="A8" s="653" t="s">
        <v>987</v>
      </c>
      <c r="B8" s="653"/>
      <c r="C8" s="653"/>
      <c r="D8" s="653"/>
      <c r="E8" s="653"/>
      <c r="F8" s="653"/>
      <c r="G8" s="653"/>
      <c r="H8" s="653"/>
      <c r="I8" s="653"/>
    </row>
    <row r="9" spans="1:11" s="546" customFormat="1" ht="35.25" customHeight="1" x14ac:dyDescent="0.3">
      <c r="A9" s="647" t="s">
        <v>953</v>
      </c>
      <c r="B9" s="647"/>
      <c r="C9" s="647"/>
      <c r="D9" s="647"/>
      <c r="E9" s="647"/>
      <c r="F9" s="647"/>
      <c r="G9" s="647"/>
      <c r="H9" s="647"/>
      <c r="I9" s="647"/>
      <c r="J9" s="548"/>
      <c r="K9" s="548"/>
    </row>
    <row r="10" spans="1:11" s="546" customFormat="1" ht="30.75" customHeight="1" x14ac:dyDescent="0.3">
      <c r="A10" s="653" t="s">
        <v>954</v>
      </c>
      <c r="B10" s="653"/>
      <c r="C10" s="653"/>
      <c r="D10" s="653"/>
      <c r="E10" s="653"/>
      <c r="F10" s="653"/>
      <c r="G10" s="653"/>
      <c r="H10" s="653"/>
      <c r="I10" s="653"/>
    </row>
    <row r="11" spans="1:11" s="546" customFormat="1" ht="42" customHeight="1" x14ac:dyDescent="0.3">
      <c r="A11" s="653" t="s">
        <v>955</v>
      </c>
      <c r="B11" s="653"/>
      <c r="C11" s="653"/>
      <c r="D11" s="653"/>
      <c r="E11" s="653"/>
      <c r="F11" s="653"/>
      <c r="G11" s="653"/>
      <c r="H11" s="653"/>
      <c r="I11" s="653"/>
    </row>
    <row r="12" spans="1:11" s="546" customFormat="1" ht="24" customHeight="1" x14ac:dyDescent="0.3">
      <c r="A12" s="549"/>
      <c r="B12" s="549"/>
      <c r="C12" s="549"/>
      <c r="D12" s="549"/>
      <c r="E12" s="549"/>
      <c r="F12" s="549"/>
      <c r="G12" s="549"/>
      <c r="H12" s="549"/>
      <c r="I12" s="549"/>
    </row>
    <row r="13" spans="1:11" s="546" customFormat="1" ht="15" hidden="1" customHeight="1" x14ac:dyDescent="0.35">
      <c r="A13" s="550"/>
      <c r="B13" s="550"/>
      <c r="C13" s="547"/>
      <c r="D13" s="547"/>
      <c r="E13" s="547"/>
      <c r="F13" s="547"/>
      <c r="G13" s="550"/>
      <c r="H13" s="547"/>
      <c r="I13" s="547"/>
    </row>
    <row r="14" spans="1:11" s="546" customFormat="1" ht="27.75" customHeight="1" x14ac:dyDescent="0.35">
      <c r="A14" s="550"/>
      <c r="B14" s="551"/>
      <c r="C14" s="551">
        <v>2020</v>
      </c>
      <c r="D14" s="551"/>
      <c r="E14" s="552"/>
      <c r="F14" s="551"/>
      <c r="G14" s="551">
        <v>2021</v>
      </c>
      <c r="H14" s="551"/>
      <c r="I14" s="552"/>
      <c r="J14" s="552"/>
      <c r="K14" s="553"/>
    </row>
    <row r="15" spans="1:11" s="546" customFormat="1" ht="60.75" customHeight="1" x14ac:dyDescent="0.35">
      <c r="A15" s="550"/>
      <c r="B15" s="554" t="s">
        <v>956</v>
      </c>
      <c r="C15" s="555" t="s">
        <v>121</v>
      </c>
      <c r="D15" s="555" t="s">
        <v>957</v>
      </c>
      <c r="E15" s="547"/>
      <c r="F15" s="554" t="s">
        <v>956</v>
      </c>
      <c r="G15" s="555" t="s">
        <v>121</v>
      </c>
      <c r="H15" s="555" t="s">
        <v>957</v>
      </c>
      <c r="I15" s="547"/>
    </row>
    <row r="16" spans="1:11" s="546" customFormat="1" ht="27" customHeight="1" x14ac:dyDescent="0.35">
      <c r="A16" s="550" t="s">
        <v>958</v>
      </c>
      <c r="B16" s="550"/>
      <c r="C16" s="550"/>
      <c r="D16" s="550"/>
      <c r="E16" s="550"/>
      <c r="F16" s="556"/>
      <c r="G16" s="550"/>
      <c r="H16" s="550"/>
      <c r="I16" s="550"/>
      <c r="J16" s="553"/>
      <c r="K16" s="557"/>
    </row>
    <row r="17" spans="1:11" s="546" customFormat="1" ht="17.25" customHeight="1" x14ac:dyDescent="0.35">
      <c r="A17" s="558" t="s">
        <v>969</v>
      </c>
      <c r="B17" s="550"/>
      <c r="C17" s="550"/>
      <c r="D17" s="550"/>
      <c r="E17" s="550"/>
      <c r="F17" s="556"/>
      <c r="G17" s="550"/>
      <c r="H17" s="550"/>
      <c r="I17" s="550"/>
      <c r="J17" s="553"/>
      <c r="K17" s="557"/>
    </row>
    <row r="18" spans="1:11" s="546" customFormat="1" ht="17.25" customHeight="1" x14ac:dyDescent="0.35">
      <c r="A18" s="559" t="s">
        <v>782</v>
      </c>
      <c r="B18" s="550" t="s">
        <v>980</v>
      </c>
      <c r="C18" s="550" t="s">
        <v>297</v>
      </c>
      <c r="D18" s="560">
        <v>7013879578</v>
      </c>
      <c r="E18" s="550"/>
      <c r="F18" s="550" t="s">
        <v>980</v>
      </c>
      <c r="G18" s="550" t="s">
        <v>297</v>
      </c>
      <c r="H18" s="560">
        <v>6512419377</v>
      </c>
      <c r="I18" s="550"/>
      <c r="J18" s="553"/>
      <c r="K18" s="557"/>
    </row>
    <row r="19" spans="1:11" s="546" customFormat="1" ht="24" customHeight="1" x14ac:dyDescent="0.35">
      <c r="A19" s="559" t="s">
        <v>970</v>
      </c>
      <c r="B19" s="550" t="s">
        <v>980</v>
      </c>
      <c r="C19" s="550" t="s">
        <v>297</v>
      </c>
      <c r="D19" s="560">
        <v>15263761112</v>
      </c>
      <c r="E19" s="550"/>
      <c r="F19" s="550" t="s">
        <v>980</v>
      </c>
      <c r="G19" s="550" t="s">
        <v>297</v>
      </c>
      <c r="H19" s="560">
        <v>17860732795</v>
      </c>
      <c r="I19" s="550"/>
      <c r="J19" s="553"/>
      <c r="K19" s="557"/>
    </row>
    <row r="20" spans="1:11" s="546" customFormat="1" ht="21.75" customHeight="1" x14ac:dyDescent="0.35">
      <c r="A20" s="559" t="s">
        <v>971</v>
      </c>
      <c r="B20" s="550" t="s">
        <v>980</v>
      </c>
      <c r="C20" s="550" t="s">
        <v>297</v>
      </c>
      <c r="D20" s="561">
        <f>2025882+1907181050</f>
        <v>1909206932</v>
      </c>
      <c r="E20" s="550"/>
      <c r="F20" s="550" t="s">
        <v>980</v>
      </c>
      <c r="G20" s="550" t="s">
        <v>297</v>
      </c>
      <c r="H20" s="561">
        <v>870370594</v>
      </c>
      <c r="I20" s="550"/>
      <c r="J20" s="553"/>
      <c r="K20" s="557"/>
    </row>
    <row r="21" spans="1:11" s="546" customFormat="1" ht="24" customHeight="1" x14ac:dyDescent="0.35">
      <c r="A21" s="558" t="s">
        <v>972</v>
      </c>
      <c r="B21" s="550"/>
      <c r="C21" s="550"/>
      <c r="D21" s="562">
        <f>SUM(D18:D20)</f>
        <v>24186847622</v>
      </c>
      <c r="E21" s="563"/>
      <c r="F21" s="550"/>
      <c r="G21" s="550"/>
      <c r="H21" s="562">
        <f>SUM(H18:H20)</f>
        <v>25243522766</v>
      </c>
      <c r="I21" s="550"/>
      <c r="J21" s="553"/>
      <c r="K21" s="557"/>
    </row>
    <row r="22" spans="1:11" s="546" customFormat="1" ht="38.25" customHeight="1" x14ac:dyDescent="0.35">
      <c r="A22" s="558" t="s">
        <v>973</v>
      </c>
      <c r="B22" s="550"/>
      <c r="C22" s="550"/>
      <c r="D22" s="563"/>
      <c r="E22" s="563"/>
      <c r="F22" s="550"/>
      <c r="G22" s="550"/>
      <c r="H22" s="563"/>
      <c r="I22" s="550"/>
      <c r="J22" s="553"/>
      <c r="K22" s="557"/>
    </row>
    <row r="23" spans="1:11" s="546" customFormat="1" ht="21.75" customHeight="1" x14ac:dyDescent="0.35">
      <c r="A23" s="559" t="s">
        <v>970</v>
      </c>
      <c r="B23" s="550" t="s">
        <v>980</v>
      </c>
      <c r="C23" s="550" t="s">
        <v>297</v>
      </c>
      <c r="D23" s="563">
        <v>0</v>
      </c>
      <c r="E23" s="563"/>
      <c r="F23" s="550" t="s">
        <v>980</v>
      </c>
      <c r="G23" s="550" t="s">
        <v>297</v>
      </c>
      <c r="H23" s="563">
        <v>0</v>
      </c>
      <c r="I23" s="550"/>
      <c r="J23" s="553"/>
      <c r="K23" s="557"/>
    </row>
    <row r="24" spans="1:11" s="546" customFormat="1" ht="28.5" customHeight="1" x14ac:dyDescent="0.35">
      <c r="A24" s="559" t="s">
        <v>974</v>
      </c>
      <c r="B24" s="550" t="s">
        <v>980</v>
      </c>
      <c r="C24" s="550" t="s">
        <v>297</v>
      </c>
      <c r="D24" s="564">
        <v>0</v>
      </c>
      <c r="E24" s="563"/>
      <c r="F24" s="550" t="s">
        <v>980</v>
      </c>
      <c r="G24" s="550" t="s">
        <v>297</v>
      </c>
      <c r="H24" s="564">
        <v>0</v>
      </c>
      <c r="I24" s="550"/>
      <c r="J24" s="553"/>
      <c r="K24" s="557"/>
    </row>
    <row r="25" spans="1:11" s="546" customFormat="1" ht="19.5" customHeight="1" x14ac:dyDescent="0.35">
      <c r="A25" s="558" t="s">
        <v>972</v>
      </c>
      <c r="B25" s="550"/>
      <c r="C25" s="550"/>
      <c r="D25" s="565">
        <v>0</v>
      </c>
      <c r="E25" s="563"/>
      <c r="F25" s="550"/>
      <c r="G25" s="550"/>
      <c r="H25" s="565">
        <v>0</v>
      </c>
      <c r="I25" s="550"/>
      <c r="J25" s="553"/>
      <c r="K25" s="557"/>
    </row>
    <row r="26" spans="1:11" s="546" customFormat="1" ht="21" customHeight="1" thickBot="1" x14ac:dyDescent="0.4">
      <c r="A26" s="558" t="s">
        <v>975</v>
      </c>
      <c r="B26" s="550"/>
      <c r="C26" s="550"/>
      <c r="D26" s="566">
        <f>+D21+D25</f>
        <v>24186847622</v>
      </c>
      <c r="E26" s="563"/>
      <c r="F26" s="550"/>
      <c r="G26" s="550"/>
      <c r="H26" s="566">
        <f>+H21+H25</f>
        <v>25243522766</v>
      </c>
      <c r="I26" s="550"/>
      <c r="J26" s="553"/>
      <c r="K26" s="557"/>
    </row>
    <row r="27" spans="1:11" s="546" customFormat="1" ht="15" customHeight="1" thickTop="1" x14ac:dyDescent="0.35">
      <c r="A27" s="550"/>
      <c r="B27" s="550"/>
      <c r="C27" s="550"/>
      <c r="D27" s="567"/>
      <c r="E27" s="547"/>
      <c r="F27" s="550"/>
      <c r="G27" s="550"/>
      <c r="H27" s="567"/>
      <c r="I27" s="547"/>
    </row>
    <row r="28" spans="1:11" s="546" customFormat="1" ht="15" customHeight="1" x14ac:dyDescent="0.35">
      <c r="A28" s="550"/>
      <c r="B28" s="550"/>
      <c r="C28" s="550"/>
      <c r="D28" s="567"/>
      <c r="E28" s="547"/>
      <c r="F28" s="550"/>
      <c r="G28" s="550"/>
      <c r="H28" s="567"/>
      <c r="I28" s="547"/>
    </row>
    <row r="29" spans="1:11" s="546" customFormat="1" ht="21" customHeight="1" x14ac:dyDescent="0.35">
      <c r="A29" s="558" t="s">
        <v>976</v>
      </c>
      <c r="B29" s="550"/>
      <c r="C29" s="550"/>
      <c r="D29" s="567"/>
      <c r="E29" s="547"/>
      <c r="F29" s="550"/>
      <c r="G29" s="550"/>
      <c r="H29" s="567"/>
      <c r="I29" s="547"/>
    </row>
    <row r="30" spans="1:11" s="546" customFormat="1" ht="20.25" customHeight="1" x14ac:dyDescent="0.35">
      <c r="A30" s="559" t="s">
        <v>977</v>
      </c>
      <c r="B30" s="550" t="s">
        <v>980</v>
      </c>
      <c r="C30" s="550" t="s">
        <v>297</v>
      </c>
      <c r="D30" s="560">
        <f>1720084802+97654720</f>
        <v>1817739522</v>
      </c>
      <c r="E30" s="547"/>
      <c r="F30" s="550" t="s">
        <v>980</v>
      </c>
      <c r="G30" s="550" t="s">
        <v>297</v>
      </c>
      <c r="H30" s="560">
        <v>3607355241</v>
      </c>
      <c r="I30" s="547"/>
    </row>
    <row r="31" spans="1:11" s="546" customFormat="1" ht="23.25" customHeight="1" x14ac:dyDescent="0.35">
      <c r="A31" s="559" t="s">
        <v>743</v>
      </c>
      <c r="B31" s="550" t="s">
        <v>980</v>
      </c>
      <c r="C31" s="550" t="s">
        <v>297</v>
      </c>
      <c r="D31" s="560">
        <f>1875492373+774257227+28603609</f>
        <v>2678353209</v>
      </c>
      <c r="E31" s="547"/>
      <c r="F31" s="550" t="s">
        <v>980</v>
      </c>
      <c r="G31" s="550" t="s">
        <v>297</v>
      </c>
      <c r="H31" s="560">
        <v>5083468573</v>
      </c>
      <c r="I31" s="547"/>
    </row>
    <row r="32" spans="1:11" s="546" customFormat="1" ht="22.5" customHeight="1" x14ac:dyDescent="0.35">
      <c r="A32" s="559" t="s">
        <v>978</v>
      </c>
      <c r="B32" s="550" t="s">
        <v>980</v>
      </c>
      <c r="C32" s="550" t="s">
        <v>297</v>
      </c>
      <c r="D32" s="561">
        <v>6942000000</v>
      </c>
      <c r="E32" s="547"/>
      <c r="F32" s="550" t="s">
        <v>980</v>
      </c>
      <c r="G32" s="550" t="s">
        <v>297</v>
      </c>
      <c r="H32" s="561">
        <v>6887000000</v>
      </c>
      <c r="I32" s="547"/>
    </row>
    <row r="33" spans="1:11" s="546" customFormat="1" ht="20.25" customHeight="1" x14ac:dyDescent="0.35">
      <c r="A33" s="558" t="s">
        <v>972</v>
      </c>
      <c r="B33" s="550"/>
      <c r="C33" s="550"/>
      <c r="D33" s="562">
        <f>SUM(D30:D32)</f>
        <v>11438092731</v>
      </c>
      <c r="E33" s="547"/>
      <c r="F33" s="550"/>
      <c r="G33" s="550"/>
      <c r="H33" s="562">
        <f>SUM(H30:H32)</f>
        <v>15577823814</v>
      </c>
      <c r="I33" s="547"/>
    </row>
    <row r="34" spans="1:11" s="546" customFormat="1" ht="23.25" customHeight="1" x14ac:dyDescent="0.35">
      <c r="A34" s="558" t="s">
        <v>979</v>
      </c>
      <c r="B34" s="550"/>
      <c r="C34" s="550"/>
      <c r="D34" s="563">
        <v>0</v>
      </c>
      <c r="E34" s="547"/>
      <c r="F34" s="550"/>
      <c r="G34" s="550"/>
      <c r="H34" s="567"/>
      <c r="I34" s="547"/>
    </row>
    <row r="35" spans="1:11" s="546" customFormat="1" ht="19.5" customHeight="1" x14ac:dyDescent="0.35">
      <c r="A35" s="559" t="s">
        <v>977</v>
      </c>
      <c r="B35" s="550" t="s">
        <v>980</v>
      </c>
      <c r="C35" s="550" t="s">
        <v>297</v>
      </c>
      <c r="D35" s="560">
        <v>3401580000</v>
      </c>
      <c r="E35" s="547"/>
      <c r="F35" s="550" t="s">
        <v>980</v>
      </c>
      <c r="G35" s="550" t="s">
        <v>297</v>
      </c>
      <c r="H35" s="560">
        <v>0</v>
      </c>
      <c r="I35" s="547"/>
    </row>
    <row r="36" spans="1:11" s="546" customFormat="1" ht="19.5" customHeight="1" x14ac:dyDescent="0.35">
      <c r="A36" s="559" t="s">
        <v>743</v>
      </c>
      <c r="B36" s="550" t="s">
        <v>980</v>
      </c>
      <c r="C36" s="550" t="s">
        <v>297</v>
      </c>
      <c r="D36" s="561">
        <v>6117385019</v>
      </c>
      <c r="E36" s="547"/>
      <c r="F36" s="550" t="s">
        <v>980</v>
      </c>
      <c r="G36" s="550" t="s">
        <v>297</v>
      </c>
      <c r="H36" s="561">
        <v>7381024208</v>
      </c>
      <c r="I36" s="547"/>
    </row>
    <row r="37" spans="1:11" s="546" customFormat="1" ht="25.5" customHeight="1" x14ac:dyDescent="0.35">
      <c r="A37" s="558" t="s">
        <v>972</v>
      </c>
      <c r="B37" s="550"/>
      <c r="C37" s="550"/>
      <c r="D37" s="568">
        <f>SUM(D35:D36)</f>
        <v>9518965019</v>
      </c>
      <c r="E37" s="547"/>
      <c r="F37" s="550"/>
      <c r="G37" s="563"/>
      <c r="H37" s="568">
        <f>SUM(H35:H36)</f>
        <v>7381024208</v>
      </c>
      <c r="I37" s="547"/>
    </row>
    <row r="38" spans="1:11" s="546" customFormat="1" ht="27.75" customHeight="1" thickBot="1" x14ac:dyDescent="0.4">
      <c r="A38" s="558" t="s">
        <v>975</v>
      </c>
      <c r="B38" s="550"/>
      <c r="C38" s="550"/>
      <c r="D38" s="569">
        <f>+D33+D37</f>
        <v>20957057750</v>
      </c>
      <c r="E38" s="547"/>
      <c r="F38" s="563"/>
      <c r="G38" s="563"/>
      <c r="H38" s="569">
        <f>+H33+H37</f>
        <v>22958848022</v>
      </c>
      <c r="I38" s="547"/>
    </row>
    <row r="39" spans="1:11" s="546" customFormat="1" ht="15" customHeight="1" thickTop="1" x14ac:dyDescent="0.35">
      <c r="A39" s="550"/>
      <c r="B39" s="550"/>
      <c r="C39" s="550"/>
      <c r="D39" s="567"/>
      <c r="E39" s="547"/>
      <c r="F39" s="563"/>
      <c r="G39" s="563"/>
      <c r="H39" s="567"/>
      <c r="I39" s="547"/>
    </row>
    <row r="40" spans="1:11" s="546" customFormat="1" ht="25.5" customHeight="1" x14ac:dyDescent="0.35">
      <c r="A40" s="570" t="s">
        <v>959</v>
      </c>
      <c r="B40" s="570"/>
      <c r="C40" s="570"/>
      <c r="D40" s="571">
        <f>+D26-D38</f>
        <v>3229789872</v>
      </c>
      <c r="E40" s="547"/>
      <c r="F40" s="570"/>
      <c r="G40" s="570"/>
      <c r="H40" s="572">
        <f>+H26-H38</f>
        <v>2284674744</v>
      </c>
      <c r="I40" s="547"/>
    </row>
    <row r="41" spans="1:11" s="546" customFormat="1" ht="15" customHeight="1" x14ac:dyDescent="0.35">
      <c r="A41" s="550"/>
      <c r="B41" s="550"/>
      <c r="C41" s="550"/>
      <c r="D41" s="550"/>
      <c r="E41" s="550"/>
      <c r="F41" s="550"/>
      <c r="G41" s="550"/>
      <c r="H41" s="550"/>
      <c r="I41" s="550"/>
      <c r="J41" s="553"/>
      <c r="K41" s="553"/>
    </row>
    <row r="42" spans="1:11" s="546" customFormat="1" ht="15" customHeight="1" x14ac:dyDescent="0.35">
      <c r="A42" s="550"/>
      <c r="B42" s="550"/>
      <c r="C42" s="550"/>
      <c r="D42" s="550"/>
      <c r="E42" s="550"/>
      <c r="F42" s="550"/>
      <c r="G42" s="550"/>
      <c r="H42" s="550"/>
      <c r="I42" s="550"/>
      <c r="J42" s="553"/>
      <c r="K42" s="553"/>
    </row>
    <row r="43" spans="1:11" s="546" customFormat="1" ht="53.25" customHeight="1" x14ac:dyDescent="0.35">
      <c r="A43" s="644" t="s">
        <v>1015</v>
      </c>
      <c r="B43" s="644"/>
      <c r="C43" s="644"/>
      <c r="D43" s="644"/>
      <c r="E43" s="644"/>
      <c r="F43" s="644"/>
      <c r="G43" s="644"/>
      <c r="H43" s="644"/>
      <c r="I43" s="644"/>
      <c r="J43" s="573"/>
      <c r="K43" s="553"/>
    </row>
    <row r="44" spans="1:11" s="546" customFormat="1" ht="15" hidden="1" customHeight="1" x14ac:dyDescent="0.3">
      <c r="A44" s="549"/>
      <c r="B44" s="549"/>
      <c r="C44" s="549"/>
      <c r="D44" s="549"/>
      <c r="E44" s="549"/>
      <c r="F44" s="549"/>
      <c r="G44" s="549"/>
      <c r="H44" s="549"/>
      <c r="I44" s="549"/>
    </row>
    <row r="45" spans="1:11" s="546" customFormat="1" ht="24.75" customHeight="1" x14ac:dyDescent="0.3">
      <c r="A45" s="647" t="s">
        <v>960</v>
      </c>
      <c r="B45" s="647"/>
      <c r="C45" s="647"/>
      <c r="D45" s="647"/>
      <c r="E45" s="647"/>
      <c r="F45" s="647"/>
      <c r="G45" s="647"/>
      <c r="H45" s="647"/>
      <c r="I45" s="647"/>
      <c r="J45" s="548"/>
      <c r="K45" s="548"/>
    </row>
    <row r="46" spans="1:11" s="546" customFormat="1" ht="50.25" customHeight="1" x14ac:dyDescent="0.3">
      <c r="A46" s="644" t="s">
        <v>988</v>
      </c>
      <c r="B46" s="644"/>
      <c r="C46" s="644"/>
      <c r="D46" s="644"/>
      <c r="E46" s="644"/>
      <c r="F46" s="644"/>
      <c r="G46" s="644"/>
      <c r="H46" s="644"/>
      <c r="I46" s="644"/>
    </row>
    <row r="47" spans="1:11" s="546" customFormat="1" ht="30.75" customHeight="1" x14ac:dyDescent="0.3">
      <c r="A47" s="649" t="s">
        <v>961</v>
      </c>
      <c r="B47" s="649"/>
      <c r="C47" s="649"/>
      <c r="D47" s="649"/>
      <c r="E47" s="649"/>
      <c r="F47" s="649"/>
      <c r="G47" s="649"/>
      <c r="H47" s="649"/>
      <c r="I47" s="649"/>
      <c r="J47" s="548"/>
      <c r="K47" s="548"/>
    </row>
    <row r="48" spans="1:11" s="546" customFormat="1" ht="55.5" customHeight="1" x14ac:dyDescent="0.3">
      <c r="A48" s="644" t="s">
        <v>1016</v>
      </c>
      <c r="B48" s="651"/>
      <c r="C48" s="651"/>
      <c r="D48" s="651"/>
      <c r="E48" s="651"/>
      <c r="F48" s="651"/>
      <c r="G48" s="651"/>
      <c r="H48" s="651"/>
      <c r="I48" s="651"/>
      <c r="J48" s="548"/>
      <c r="K48" s="548"/>
    </row>
    <row r="49" spans="1:11" s="546" customFormat="1" ht="15" customHeight="1" x14ac:dyDescent="0.3">
      <c r="A49" s="650"/>
      <c r="B49" s="650"/>
      <c r="C49" s="650"/>
      <c r="D49" s="650"/>
      <c r="E49" s="650"/>
      <c r="F49" s="650"/>
      <c r="G49" s="650"/>
      <c r="H49" s="650"/>
      <c r="I49" s="650"/>
    </row>
    <row r="50" spans="1:11" s="546" customFormat="1" ht="27" customHeight="1" x14ac:dyDescent="0.3">
      <c r="A50" s="647" t="s">
        <v>962</v>
      </c>
      <c r="B50" s="647"/>
      <c r="C50" s="647"/>
      <c r="D50" s="647"/>
      <c r="E50" s="647"/>
      <c r="F50" s="647"/>
      <c r="G50" s="647"/>
      <c r="H50" s="647"/>
      <c r="I50" s="647"/>
      <c r="J50" s="548"/>
      <c r="K50" s="548"/>
    </row>
    <row r="51" spans="1:11" s="546" customFormat="1" ht="52.5" customHeight="1" x14ac:dyDescent="0.3">
      <c r="A51" s="650" t="s">
        <v>981</v>
      </c>
      <c r="B51" s="650"/>
      <c r="C51" s="650"/>
      <c r="D51" s="650"/>
      <c r="E51" s="650"/>
      <c r="F51" s="650"/>
      <c r="G51" s="650"/>
      <c r="H51" s="650"/>
      <c r="I51" s="650"/>
    </row>
    <row r="52" spans="1:11" s="546" customFormat="1" ht="15" customHeight="1" x14ac:dyDescent="0.3">
      <c r="A52" s="644"/>
      <c r="B52" s="644"/>
      <c r="C52" s="644"/>
      <c r="D52" s="644"/>
      <c r="E52" s="644"/>
      <c r="F52" s="644"/>
      <c r="G52" s="644"/>
      <c r="H52" s="644"/>
      <c r="I52" s="644"/>
    </row>
    <row r="53" spans="1:11" s="546" customFormat="1" ht="28.5" customHeight="1" x14ac:dyDescent="0.3">
      <c r="A53" s="647" t="s">
        <v>963</v>
      </c>
      <c r="B53" s="647"/>
      <c r="C53" s="647"/>
      <c r="D53" s="647"/>
      <c r="E53" s="647"/>
      <c r="F53" s="647"/>
      <c r="G53" s="647"/>
      <c r="H53" s="647"/>
      <c r="I53" s="647"/>
      <c r="J53" s="548"/>
      <c r="K53" s="548"/>
    </row>
    <row r="54" spans="1:11" s="546" customFormat="1" ht="37.5" customHeight="1" x14ac:dyDescent="0.3">
      <c r="A54" s="650" t="s">
        <v>989</v>
      </c>
      <c r="B54" s="650"/>
      <c r="C54" s="650"/>
      <c r="D54" s="650"/>
      <c r="E54" s="650"/>
      <c r="F54" s="650"/>
      <c r="G54" s="650"/>
      <c r="H54" s="650"/>
      <c r="I54" s="650"/>
      <c r="J54" s="548"/>
      <c r="K54" s="548"/>
    </row>
    <row r="55" spans="1:11" s="546" customFormat="1" ht="15" customHeight="1" x14ac:dyDescent="0.3">
      <c r="A55" s="549"/>
      <c r="B55" s="549"/>
      <c r="C55" s="549"/>
      <c r="D55" s="549"/>
      <c r="E55" s="549"/>
      <c r="F55" s="549"/>
      <c r="G55" s="549"/>
      <c r="H55" s="549"/>
      <c r="I55" s="549"/>
    </row>
    <row r="56" spans="1:11" s="546" customFormat="1" ht="30.75" customHeight="1" x14ac:dyDescent="0.3">
      <c r="A56" s="647" t="s">
        <v>990</v>
      </c>
      <c r="B56" s="647"/>
      <c r="C56" s="647"/>
      <c r="D56" s="647"/>
      <c r="E56" s="647"/>
      <c r="F56" s="647"/>
      <c r="G56" s="647"/>
      <c r="H56" s="647"/>
      <c r="I56" s="647"/>
      <c r="J56" s="648"/>
      <c r="K56" s="648"/>
    </row>
    <row r="57" spans="1:11" s="546" customFormat="1" ht="52.5" customHeight="1" x14ac:dyDescent="0.3">
      <c r="A57" s="644" t="s">
        <v>964</v>
      </c>
      <c r="B57" s="644"/>
      <c r="C57" s="644"/>
      <c r="D57" s="644"/>
      <c r="E57" s="644"/>
      <c r="F57" s="644"/>
      <c r="G57" s="644"/>
      <c r="H57" s="644"/>
      <c r="I57" s="644"/>
      <c r="J57" s="648"/>
      <c r="K57" s="648"/>
    </row>
    <row r="58" spans="1:11" s="546" customFormat="1" x14ac:dyDescent="0.3">
      <c r="A58" s="650"/>
      <c r="B58" s="650"/>
      <c r="C58" s="650"/>
      <c r="D58" s="650"/>
      <c r="E58" s="650"/>
      <c r="F58" s="650"/>
      <c r="G58" s="650"/>
      <c r="H58" s="650"/>
      <c r="I58" s="650"/>
      <c r="J58" s="648"/>
      <c r="K58" s="648"/>
    </row>
    <row r="59" spans="1:11" s="546" customFormat="1" x14ac:dyDescent="0.3">
      <c r="A59" s="647" t="s">
        <v>991</v>
      </c>
      <c r="B59" s="647"/>
      <c r="C59" s="647"/>
      <c r="D59" s="647"/>
      <c r="E59" s="647"/>
      <c r="F59" s="647"/>
      <c r="G59" s="647"/>
      <c r="H59" s="647"/>
      <c r="I59" s="647"/>
      <c r="J59" s="648"/>
      <c r="K59" s="648"/>
    </row>
    <row r="60" spans="1:11" s="546" customFormat="1" ht="168" customHeight="1" x14ac:dyDescent="0.3">
      <c r="A60" s="644" t="s">
        <v>982</v>
      </c>
      <c r="B60" s="644"/>
      <c r="C60" s="644"/>
      <c r="D60" s="644"/>
      <c r="E60" s="644"/>
      <c r="F60" s="644"/>
      <c r="G60" s="644"/>
      <c r="H60" s="644"/>
      <c r="I60" s="644"/>
      <c r="J60" s="648"/>
      <c r="K60" s="648"/>
    </row>
    <row r="61" spans="1:11" s="546" customFormat="1" ht="168" customHeight="1" x14ac:dyDescent="0.3">
      <c r="A61" s="549"/>
      <c r="B61" s="549"/>
      <c r="C61" s="549"/>
      <c r="D61" s="549"/>
      <c r="E61" s="549"/>
      <c r="F61" s="549"/>
      <c r="G61" s="549"/>
      <c r="H61" s="549"/>
      <c r="I61" s="549"/>
      <c r="J61" s="574"/>
      <c r="K61" s="574"/>
    </row>
    <row r="62" spans="1:11" s="546" customFormat="1" ht="168" customHeight="1" x14ac:dyDescent="0.3">
      <c r="A62" s="549"/>
      <c r="B62" s="549"/>
      <c r="C62" s="549"/>
      <c r="D62" s="549"/>
      <c r="E62" s="549"/>
      <c r="F62" s="549"/>
      <c r="G62" s="549"/>
      <c r="H62" s="549"/>
      <c r="I62" s="549"/>
      <c r="J62" s="574"/>
      <c r="K62" s="574"/>
    </row>
    <row r="63" spans="1:11" s="546" customFormat="1" ht="26.25" customHeight="1" x14ac:dyDescent="0.3">
      <c r="A63" s="647" t="s">
        <v>992</v>
      </c>
      <c r="B63" s="647"/>
      <c r="C63" s="647"/>
      <c r="D63" s="647"/>
      <c r="E63" s="647"/>
      <c r="F63" s="647"/>
      <c r="G63" s="647"/>
      <c r="H63" s="647"/>
      <c r="I63" s="647"/>
      <c r="J63" s="648"/>
      <c r="K63" s="648"/>
    </row>
    <row r="64" spans="1:11" s="546" customFormat="1" ht="25.5" customHeight="1" x14ac:dyDescent="0.3">
      <c r="A64" s="644" t="s">
        <v>965</v>
      </c>
      <c r="B64" s="644"/>
      <c r="C64" s="644"/>
      <c r="D64" s="644"/>
      <c r="E64" s="644"/>
      <c r="F64" s="644"/>
      <c r="G64" s="644"/>
      <c r="H64" s="644"/>
      <c r="I64" s="644"/>
      <c r="J64" s="648"/>
      <c r="K64" s="648"/>
    </row>
    <row r="65" spans="1:11" s="546" customFormat="1" ht="39" customHeight="1" x14ac:dyDescent="0.3">
      <c r="A65" s="644" t="s">
        <v>966</v>
      </c>
      <c r="B65" s="644"/>
      <c r="C65" s="644"/>
      <c r="D65" s="644"/>
      <c r="E65" s="644"/>
      <c r="F65" s="644"/>
      <c r="G65" s="644"/>
      <c r="H65" s="644"/>
      <c r="I65" s="644"/>
      <c r="J65" s="648"/>
      <c r="K65" s="648"/>
    </row>
    <row r="66" spans="1:11" s="546" customFormat="1" ht="27.75" customHeight="1" x14ac:dyDescent="0.3">
      <c r="A66" s="644" t="s">
        <v>967</v>
      </c>
      <c r="B66" s="644"/>
      <c r="C66" s="644"/>
      <c r="D66" s="644"/>
      <c r="E66" s="644"/>
      <c r="F66" s="644"/>
      <c r="G66" s="644"/>
      <c r="H66" s="644"/>
      <c r="I66" s="644"/>
      <c r="J66" s="648"/>
      <c r="K66" s="648"/>
    </row>
    <row r="67" spans="1:11" s="577" customFormat="1" ht="0.75" customHeight="1" x14ac:dyDescent="0.3">
      <c r="A67" s="575"/>
      <c r="B67" s="575"/>
      <c r="C67" s="575"/>
      <c r="D67" s="575"/>
      <c r="E67" s="575"/>
      <c r="F67" s="575"/>
      <c r="G67" s="575"/>
      <c r="H67" s="575"/>
      <c r="I67" s="575"/>
      <c r="J67" s="576"/>
      <c r="K67" s="576"/>
    </row>
    <row r="68" spans="1:11" s="577" customFormat="1" ht="0.75" customHeight="1" x14ac:dyDescent="0.3">
      <c r="A68" s="575"/>
      <c r="B68" s="575"/>
      <c r="C68" s="575"/>
      <c r="D68" s="575"/>
      <c r="E68" s="575"/>
      <c r="F68" s="575"/>
      <c r="G68" s="575"/>
      <c r="H68" s="575"/>
      <c r="I68" s="575"/>
      <c r="J68" s="576"/>
      <c r="K68" s="576"/>
    </row>
    <row r="69" spans="1:11" s="577" customFormat="1" ht="0.75" customHeight="1" x14ac:dyDescent="0.3">
      <c r="A69" s="575"/>
      <c r="B69" s="575"/>
      <c r="C69" s="575"/>
      <c r="D69" s="575"/>
      <c r="E69" s="575"/>
      <c r="F69" s="575"/>
      <c r="G69" s="575"/>
      <c r="H69" s="575"/>
      <c r="I69" s="575"/>
      <c r="J69" s="576"/>
      <c r="K69" s="576"/>
    </row>
    <row r="70" spans="1:11" s="577" customFormat="1" ht="28.5" customHeight="1" x14ac:dyDescent="0.3">
      <c r="A70" s="578"/>
      <c r="B70" s="578"/>
      <c r="C70" s="578"/>
      <c r="D70" s="578"/>
      <c r="E70" s="578"/>
      <c r="F70" s="578"/>
      <c r="G70" s="578"/>
      <c r="H70" s="578"/>
      <c r="I70" s="578"/>
      <c r="J70" s="576"/>
      <c r="K70" s="576"/>
    </row>
    <row r="71" spans="1:11" s="577" customFormat="1" ht="28.5" customHeight="1" x14ac:dyDescent="0.3">
      <c r="A71" s="647" t="s">
        <v>993</v>
      </c>
      <c r="B71" s="647"/>
      <c r="C71" s="647"/>
      <c r="D71" s="647"/>
      <c r="E71" s="647"/>
      <c r="F71" s="647"/>
      <c r="G71" s="647"/>
      <c r="H71" s="647"/>
      <c r="I71" s="647"/>
      <c r="J71" s="576"/>
      <c r="K71" s="576"/>
    </row>
    <row r="72" spans="1:11" s="577" customFormat="1" ht="81" customHeight="1" x14ac:dyDescent="0.3">
      <c r="A72" s="644" t="s">
        <v>983</v>
      </c>
      <c r="B72" s="644"/>
      <c r="C72" s="644"/>
      <c r="D72" s="644"/>
      <c r="E72" s="644"/>
      <c r="F72" s="644"/>
      <c r="G72" s="644"/>
      <c r="H72" s="644"/>
      <c r="I72" s="644"/>
      <c r="J72" s="576"/>
      <c r="K72" s="576"/>
    </row>
    <row r="73" spans="1:11" s="577" customFormat="1" ht="28.5" customHeight="1" x14ac:dyDescent="0.3">
      <c r="A73" s="549"/>
      <c r="B73" s="549"/>
      <c r="C73" s="549"/>
      <c r="D73" s="549"/>
      <c r="E73" s="549"/>
      <c r="F73" s="549"/>
      <c r="G73" s="549"/>
      <c r="H73" s="549"/>
      <c r="I73" s="549"/>
      <c r="J73" s="576"/>
      <c r="K73" s="576"/>
    </row>
    <row r="74" spans="1:11" s="546" customFormat="1" ht="21" customHeight="1" x14ac:dyDescent="0.3">
      <c r="A74" s="647" t="s">
        <v>994</v>
      </c>
      <c r="B74" s="647"/>
      <c r="C74" s="647"/>
      <c r="D74" s="647"/>
      <c r="E74" s="647"/>
      <c r="F74" s="647"/>
      <c r="G74" s="647"/>
      <c r="H74" s="647"/>
      <c r="I74" s="647"/>
      <c r="J74" s="648"/>
      <c r="K74" s="648"/>
    </row>
    <row r="75" spans="1:11" s="546" customFormat="1" ht="59.25" customHeight="1" x14ac:dyDescent="0.3">
      <c r="A75" s="644" t="s">
        <v>968</v>
      </c>
      <c r="B75" s="644"/>
      <c r="C75" s="644"/>
      <c r="D75" s="644"/>
      <c r="E75" s="644"/>
      <c r="F75" s="644"/>
      <c r="G75" s="644"/>
      <c r="H75" s="644"/>
      <c r="I75" s="644"/>
      <c r="J75" s="574"/>
      <c r="K75" s="574"/>
    </row>
    <row r="76" spans="1:11" s="546" customFormat="1" ht="15" customHeight="1" x14ac:dyDescent="0.3">
      <c r="A76" s="549"/>
      <c r="B76" s="549"/>
      <c r="C76" s="549"/>
      <c r="D76" s="549"/>
      <c r="E76" s="549"/>
      <c r="F76" s="549"/>
      <c r="G76" s="549"/>
      <c r="H76" s="549"/>
      <c r="I76" s="549"/>
      <c r="J76" s="574"/>
      <c r="K76" s="574"/>
    </row>
    <row r="77" spans="1:11" s="546" customFormat="1" ht="24.75" customHeight="1" x14ac:dyDescent="0.3">
      <c r="A77" s="647" t="s">
        <v>995</v>
      </c>
      <c r="B77" s="647"/>
      <c r="C77" s="647"/>
      <c r="D77" s="647"/>
      <c r="E77" s="647"/>
      <c r="F77" s="647"/>
      <c r="G77" s="647"/>
      <c r="H77" s="647"/>
      <c r="I77" s="647"/>
      <c r="J77" s="574"/>
      <c r="K77" s="574"/>
    </row>
    <row r="78" spans="1:11" s="546" customFormat="1" ht="17.25" customHeight="1" x14ac:dyDescent="0.3">
      <c r="A78" s="644" t="s">
        <v>984</v>
      </c>
      <c r="B78" s="644"/>
      <c r="C78" s="644"/>
      <c r="D78" s="644"/>
      <c r="E78" s="644"/>
      <c r="F78" s="644"/>
      <c r="G78" s="644"/>
      <c r="H78" s="644"/>
      <c r="I78" s="644"/>
      <c r="J78" s="574"/>
      <c r="K78" s="574"/>
    </row>
    <row r="79" spans="1:11" s="577" customFormat="1" ht="60.75" customHeight="1" x14ac:dyDescent="0.3">
      <c r="A79" s="645" t="s">
        <v>985</v>
      </c>
      <c r="B79" s="645"/>
      <c r="C79" s="645"/>
      <c r="D79" s="645"/>
      <c r="E79" s="645"/>
      <c r="F79" s="645"/>
      <c r="G79" s="645"/>
      <c r="H79" s="645"/>
      <c r="I79" s="645"/>
    </row>
    <row r="80" spans="1:11" s="546" customFormat="1" ht="15" customHeight="1" x14ac:dyDescent="0.3"/>
    <row r="81" spans="1:14" s="546" customFormat="1" ht="28.5" customHeight="1" x14ac:dyDescent="0.3">
      <c r="A81" s="579" t="s">
        <v>996</v>
      </c>
    </row>
    <row r="82" spans="1:14" s="546" customFormat="1" ht="15" customHeight="1" x14ac:dyDescent="0.3">
      <c r="A82" s="580"/>
    </row>
    <row r="83" spans="1:14" s="546" customFormat="1" ht="27.75" customHeight="1" x14ac:dyDescent="0.3">
      <c r="A83" s="546" t="s">
        <v>986</v>
      </c>
    </row>
    <row r="84" spans="1:14" s="546" customFormat="1" ht="15" customHeight="1" x14ac:dyDescent="0.3"/>
    <row r="85" spans="1:14" ht="15" customHeight="1" x14ac:dyDescent="0.3"/>
    <row r="86" spans="1:14" ht="15" customHeight="1" x14ac:dyDescent="0.3"/>
    <row r="87" spans="1:14" ht="15" customHeight="1" x14ac:dyDescent="0.3"/>
    <row r="88" spans="1:14" ht="15" customHeight="1" x14ac:dyDescent="0.3"/>
    <row r="89" spans="1:14" ht="15" customHeight="1" x14ac:dyDescent="0.3"/>
    <row r="90" spans="1:14" ht="15" customHeight="1" x14ac:dyDescent="0.3"/>
    <row r="91" spans="1:14" ht="15" customHeight="1" x14ac:dyDescent="0.3"/>
    <row r="92" spans="1:14" ht="15" customHeight="1" x14ac:dyDescent="0.3"/>
    <row r="96" spans="1:14" x14ac:dyDescent="0.3">
      <c r="F96" s="646"/>
      <c r="G96" s="646"/>
      <c r="H96" s="646"/>
      <c r="I96" s="646"/>
      <c r="J96" s="646"/>
      <c r="K96" s="646"/>
      <c r="L96" s="646"/>
      <c r="M96" s="646"/>
      <c r="N96" s="646"/>
    </row>
  </sheetData>
  <mergeCells count="47">
    <mergeCell ref="A51:I51"/>
    <mergeCell ref="A54:I54"/>
    <mergeCell ref="A56:I56"/>
    <mergeCell ref="A59:I59"/>
    <mergeCell ref="A52:I52"/>
    <mergeCell ref="A53:I53"/>
    <mergeCell ref="A2:I2"/>
    <mergeCell ref="A5:I5"/>
    <mergeCell ref="A6:I6"/>
    <mergeCell ref="A43:I43"/>
    <mergeCell ref="A7:I7"/>
    <mergeCell ref="A8:I8"/>
    <mergeCell ref="A4:I4"/>
    <mergeCell ref="A9:I9"/>
    <mergeCell ref="A10:I10"/>
    <mergeCell ref="A11:I11"/>
    <mergeCell ref="J56:K56"/>
    <mergeCell ref="A57:I57"/>
    <mergeCell ref="J57:K57"/>
    <mergeCell ref="A58:I58"/>
    <mergeCell ref="J58:K58"/>
    <mergeCell ref="J74:K74"/>
    <mergeCell ref="J65:K65"/>
    <mergeCell ref="A66:I66"/>
    <mergeCell ref="J66:K66"/>
    <mergeCell ref="A72:I72"/>
    <mergeCell ref="A65:I65"/>
    <mergeCell ref="A74:I74"/>
    <mergeCell ref="A71:I71"/>
    <mergeCell ref="A47:I47"/>
    <mergeCell ref="A45:I45"/>
    <mergeCell ref="A46:I46"/>
    <mergeCell ref="A49:I49"/>
    <mergeCell ref="A50:I50"/>
    <mergeCell ref="A48:I48"/>
    <mergeCell ref="J59:K59"/>
    <mergeCell ref="J60:K60"/>
    <mergeCell ref="A64:I64"/>
    <mergeCell ref="J64:K64"/>
    <mergeCell ref="A63:I63"/>
    <mergeCell ref="J63:K63"/>
    <mergeCell ref="A60:I60"/>
    <mergeCell ref="A78:I78"/>
    <mergeCell ref="A79:I79"/>
    <mergeCell ref="F96:N96"/>
    <mergeCell ref="A75:I75"/>
    <mergeCell ref="A77:I77"/>
  </mergeCells>
  <hyperlinks>
    <hyperlink ref="I1" location="BG!A1" display="BG" xr:uid="{00000000-0004-0000-0700-000000000000}"/>
  </hyperlinks>
  <printOptions horizontalCentered="1"/>
  <pageMargins left="1.1023622047244095" right="0.31496062992125984" top="1.5354330708661419" bottom="0.74803149606299213" header="0.31496062992125984" footer="0.31496062992125984"/>
  <pageSetup paperSize="5" scale="40" fitToWidth="0" fitToHeight="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8"/>
  <dimension ref="A1:H18"/>
  <sheetViews>
    <sheetView showGridLines="0" view="pageBreakPreview" zoomScale="60" zoomScaleNormal="110" workbookViewId="0">
      <selection activeCell="A7" sqref="A7"/>
    </sheetView>
  </sheetViews>
  <sheetFormatPr baseColWidth="10" defaultColWidth="11.42578125" defaultRowHeight="12.75" x14ac:dyDescent="0.2"/>
  <cols>
    <col min="1" max="1" width="45.42578125" style="2" customWidth="1"/>
    <col min="2" max="2" width="5.85546875" style="2" customWidth="1"/>
    <col min="3" max="3" width="19.5703125" style="2" customWidth="1"/>
    <col min="4" max="4" width="20.42578125" style="2" bestFit="1" customWidth="1"/>
    <col min="5" max="7" width="11.42578125" style="2"/>
    <col min="8" max="8" width="12.85546875" style="61" bestFit="1" customWidth="1"/>
    <col min="9" max="16384" width="11.42578125" style="2"/>
  </cols>
  <sheetData>
    <row r="1" spans="1:8" x14ac:dyDescent="0.2">
      <c r="A1" s="185" t="s">
        <v>299</v>
      </c>
      <c r="B1" s="185"/>
      <c r="C1" s="185"/>
      <c r="D1" s="185"/>
    </row>
    <row r="2" spans="1:8" x14ac:dyDescent="0.2">
      <c r="A2" s="275" t="s">
        <v>194</v>
      </c>
      <c r="B2" s="247"/>
    </row>
    <row r="3" spans="1:8" x14ac:dyDescent="0.2">
      <c r="A3" s="4" t="s">
        <v>3</v>
      </c>
    </row>
    <row r="4" spans="1:8" x14ac:dyDescent="0.2">
      <c r="A4" s="4"/>
    </row>
    <row r="5" spans="1:8" x14ac:dyDescent="0.2">
      <c r="A5" s="37" t="s">
        <v>4</v>
      </c>
      <c r="B5" s="38"/>
      <c r="C5" s="437">
        <v>44561</v>
      </c>
      <c r="D5" s="274">
        <v>44196</v>
      </c>
    </row>
    <row r="6" spans="1:8" x14ac:dyDescent="0.2">
      <c r="A6" s="39"/>
      <c r="B6" s="38"/>
      <c r="C6" s="98"/>
      <c r="D6" s="98"/>
    </row>
    <row r="7" spans="1:8" x14ac:dyDescent="0.2">
      <c r="A7" s="4" t="s">
        <v>703</v>
      </c>
      <c r="B7" s="38"/>
      <c r="C7" s="317">
        <v>7622412255</v>
      </c>
      <c r="D7" s="317">
        <v>7659972853</v>
      </c>
    </row>
    <row r="8" spans="1:8" s="266" customFormat="1" x14ac:dyDescent="0.2">
      <c r="A8" s="407" t="s">
        <v>786</v>
      </c>
      <c r="B8" s="38"/>
      <c r="C8" s="317">
        <v>3839884</v>
      </c>
      <c r="D8" s="317">
        <v>3854051</v>
      </c>
      <c r="H8" s="61"/>
    </row>
    <row r="9" spans="1:8" s="266" customFormat="1" x14ac:dyDescent="0.2">
      <c r="A9" s="407" t="s">
        <v>782</v>
      </c>
      <c r="B9" s="38"/>
      <c r="C9" s="317">
        <v>6512419377</v>
      </c>
      <c r="D9" s="317">
        <v>7013879578</v>
      </c>
      <c r="H9" s="61"/>
    </row>
    <row r="10" spans="1:8" s="266" customFormat="1" hidden="1" x14ac:dyDescent="0.2">
      <c r="A10" s="266" t="s">
        <v>704</v>
      </c>
      <c r="B10" s="38"/>
      <c r="C10" s="317">
        <v>0</v>
      </c>
      <c r="D10" s="317">
        <v>0</v>
      </c>
      <c r="H10" s="61"/>
    </row>
    <row r="11" spans="1:8" s="266" customFormat="1" hidden="1" x14ac:dyDescent="0.2">
      <c r="A11" s="4" t="s">
        <v>723</v>
      </c>
      <c r="B11" s="38"/>
      <c r="C11" s="317">
        <v>0</v>
      </c>
      <c r="D11" s="317">
        <v>0</v>
      </c>
      <c r="H11" s="61"/>
    </row>
    <row r="12" spans="1:8" hidden="1" x14ac:dyDescent="0.2">
      <c r="A12" s="4" t="s">
        <v>724</v>
      </c>
      <c r="B12" s="40"/>
      <c r="C12" s="317">
        <v>0</v>
      </c>
      <c r="D12" s="317">
        <v>0</v>
      </c>
    </row>
    <row r="13" spans="1:8" hidden="1" x14ac:dyDescent="0.2">
      <c r="A13" s="4" t="s">
        <v>725</v>
      </c>
      <c r="B13" s="40"/>
      <c r="C13" s="317">
        <v>0</v>
      </c>
      <c r="D13" s="317">
        <v>0</v>
      </c>
    </row>
    <row r="14" spans="1:8" hidden="1" x14ac:dyDescent="0.2">
      <c r="A14" s="4" t="s">
        <v>726</v>
      </c>
      <c r="B14" s="40"/>
      <c r="C14" s="317">
        <v>0</v>
      </c>
      <c r="D14" s="317">
        <v>0</v>
      </c>
    </row>
    <row r="15" spans="1:8" hidden="1" x14ac:dyDescent="0.2">
      <c r="A15" s="4" t="s">
        <v>727</v>
      </c>
      <c r="B15" s="40"/>
      <c r="C15" s="317">
        <v>0</v>
      </c>
      <c r="D15" s="317">
        <v>0</v>
      </c>
    </row>
    <row r="16" spans="1:8" x14ac:dyDescent="0.2">
      <c r="A16" s="4" t="s">
        <v>705</v>
      </c>
      <c r="B16" s="40"/>
      <c r="C16" s="317">
        <v>0</v>
      </c>
      <c r="D16" s="317">
        <v>0</v>
      </c>
    </row>
    <row r="17" spans="1:4" ht="28.5" customHeight="1" thickBot="1" x14ac:dyDescent="0.25">
      <c r="A17" s="41" t="s">
        <v>2</v>
      </c>
      <c r="B17" s="42"/>
      <c r="C17" s="43">
        <f>SUM($C$7:C16)</f>
        <v>14138671516</v>
      </c>
      <c r="D17" s="43">
        <f>SUM($D$7:D16)</f>
        <v>14677706482</v>
      </c>
    </row>
    <row r="18" spans="1:4" ht="13.5" thickTop="1" x14ac:dyDescent="0.2"/>
  </sheetData>
  <pageMargins left="1.1023622047244095" right="0.70866141732283472" top="1.5354330708661419" bottom="1.1417322834645669" header="0.31496062992125984" footer="0.31496062992125984"/>
  <pageSetup paperSize="5" scale="8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9"/>
  <dimension ref="A1:AD62"/>
  <sheetViews>
    <sheetView view="pageBreakPreview" zoomScale="60" zoomScaleNormal="100" workbookViewId="0">
      <selection activeCell="A13" sqref="A13"/>
    </sheetView>
  </sheetViews>
  <sheetFormatPr baseColWidth="10" defaultRowHeight="15" x14ac:dyDescent="0.25"/>
  <cols>
    <col min="1" max="1" width="72.85546875" bestFit="1" customWidth="1"/>
    <col min="2" max="2" width="22.140625" customWidth="1"/>
    <col min="3" max="3" width="23.140625" customWidth="1"/>
    <col min="6" max="6" width="11.42578125" customWidth="1"/>
    <col min="7" max="30" width="11.42578125" style="122" customWidth="1"/>
  </cols>
  <sheetData>
    <row r="1" spans="1:30" x14ac:dyDescent="0.25">
      <c r="A1" s="654" t="s">
        <v>184</v>
      </c>
      <c r="B1" s="654"/>
      <c r="C1" s="654"/>
      <c r="D1" s="122"/>
      <c r="E1" s="122"/>
      <c r="F1" s="122"/>
    </row>
    <row r="2" spans="1:30" x14ac:dyDescent="0.25">
      <c r="A2" s="121"/>
      <c r="B2" s="121"/>
      <c r="C2" s="121"/>
      <c r="D2" s="122"/>
      <c r="E2" s="122"/>
      <c r="F2" s="122"/>
    </row>
    <row r="3" spans="1:30" s="266" customFormat="1" ht="12.75" x14ac:dyDescent="0.2">
      <c r="A3" s="120" t="s">
        <v>3</v>
      </c>
      <c r="B3" s="121"/>
      <c r="C3" s="121"/>
      <c r="D3" s="121"/>
      <c r="E3" s="121"/>
      <c r="F3" s="121"/>
      <c r="G3" s="121"/>
      <c r="H3" s="121"/>
      <c r="I3" s="121"/>
      <c r="J3" s="121"/>
      <c r="K3" s="121"/>
      <c r="L3" s="121"/>
      <c r="M3" s="121"/>
      <c r="N3" s="121"/>
      <c r="O3" s="121"/>
      <c r="P3" s="121"/>
      <c r="Q3" s="121"/>
      <c r="R3" s="121"/>
      <c r="S3" s="121"/>
      <c r="T3" s="121"/>
      <c r="U3" s="121"/>
      <c r="V3" s="121"/>
      <c r="W3" s="121"/>
      <c r="X3" s="121"/>
      <c r="Y3" s="121"/>
      <c r="Z3" s="121"/>
      <c r="AA3" s="121"/>
      <c r="AB3" s="121"/>
      <c r="AC3" s="121"/>
      <c r="AD3" s="121"/>
    </row>
    <row r="4" spans="1:30" s="266" customFormat="1" ht="12.75" x14ac:dyDescent="0.2">
      <c r="A4" s="120"/>
      <c r="B4" s="655" t="s">
        <v>194</v>
      </c>
      <c r="C4" s="655"/>
      <c r="D4" s="121"/>
      <c r="E4" s="121"/>
      <c r="F4" s="121"/>
      <c r="G4" s="121"/>
      <c r="H4" s="121"/>
      <c r="I4" s="121"/>
      <c r="J4" s="121"/>
      <c r="K4" s="121"/>
      <c r="L4" s="121"/>
      <c r="M4" s="121"/>
      <c r="N4" s="121"/>
      <c r="O4" s="121"/>
      <c r="P4" s="121"/>
      <c r="Q4" s="121"/>
      <c r="R4" s="121"/>
      <c r="S4" s="121"/>
      <c r="T4" s="121"/>
      <c r="U4" s="121"/>
      <c r="V4" s="121"/>
      <c r="W4" s="121"/>
      <c r="X4" s="121"/>
      <c r="Y4" s="121"/>
      <c r="Z4" s="121"/>
      <c r="AA4" s="121"/>
      <c r="AB4" s="121"/>
      <c r="AC4" s="121"/>
      <c r="AD4" s="121"/>
    </row>
    <row r="5" spans="1:30" s="266" customFormat="1" ht="12.75" x14ac:dyDescent="0.2">
      <c r="A5" s="37" t="s">
        <v>4</v>
      </c>
      <c r="B5" s="437">
        <v>44561</v>
      </c>
      <c r="C5" s="274">
        <v>44196</v>
      </c>
      <c r="D5" s="121"/>
      <c r="E5" s="121"/>
      <c r="F5" s="121"/>
      <c r="G5" s="121"/>
      <c r="H5" s="121"/>
      <c r="I5" s="121"/>
      <c r="J5" s="121"/>
      <c r="K5" s="121"/>
      <c r="L5" s="121"/>
      <c r="M5" s="121"/>
      <c r="N5" s="121"/>
      <c r="O5" s="121"/>
      <c r="P5" s="121"/>
      <c r="Q5" s="121"/>
      <c r="R5" s="121"/>
      <c r="S5" s="121"/>
      <c r="T5" s="121"/>
      <c r="U5" s="121"/>
      <c r="V5" s="121"/>
      <c r="W5" s="121"/>
      <c r="X5" s="121"/>
      <c r="Y5" s="121"/>
      <c r="Z5" s="121"/>
      <c r="AA5" s="121"/>
      <c r="AB5" s="121"/>
      <c r="AC5" s="121"/>
      <c r="AD5" s="121"/>
    </row>
    <row r="6" spans="1:30" s="266" customFormat="1" ht="12.75" x14ac:dyDescent="0.2">
      <c r="A6" s="121" t="s">
        <v>302</v>
      </c>
      <c r="B6" s="408">
        <v>2498500000</v>
      </c>
      <c r="C6" s="408">
        <v>2498500000</v>
      </c>
      <c r="D6" s="121"/>
      <c r="E6" s="121"/>
      <c r="F6" s="121"/>
      <c r="G6" s="121"/>
      <c r="H6" s="121"/>
      <c r="I6" s="121"/>
      <c r="J6" s="121"/>
      <c r="K6" s="121"/>
      <c r="L6" s="121"/>
      <c r="M6" s="121"/>
      <c r="N6" s="121"/>
      <c r="O6" s="121"/>
      <c r="P6" s="121"/>
      <c r="Q6" s="121"/>
      <c r="R6" s="121"/>
      <c r="S6" s="121"/>
      <c r="T6" s="121"/>
      <c r="U6" s="121"/>
      <c r="V6" s="121"/>
      <c r="W6" s="121"/>
      <c r="X6" s="121"/>
      <c r="Y6" s="121"/>
      <c r="Z6" s="121"/>
      <c r="AA6" s="121"/>
      <c r="AB6" s="121"/>
      <c r="AC6" s="121"/>
      <c r="AD6" s="121"/>
    </row>
    <row r="7" spans="1:30" s="266" customFormat="1" ht="12.75" x14ac:dyDescent="0.2">
      <c r="A7" s="121" t="s">
        <v>300</v>
      </c>
      <c r="B7" s="408"/>
      <c r="C7" s="408">
        <v>0</v>
      </c>
      <c r="D7" s="121"/>
      <c r="E7" s="121"/>
      <c r="F7" s="121"/>
      <c r="G7" s="121"/>
      <c r="H7" s="121"/>
      <c r="I7" s="121"/>
      <c r="J7" s="121"/>
      <c r="K7" s="121"/>
      <c r="L7" s="121"/>
      <c r="M7" s="121"/>
      <c r="N7" s="121"/>
      <c r="O7" s="121"/>
      <c r="P7" s="121"/>
      <c r="Q7" s="121"/>
      <c r="R7" s="121"/>
      <c r="S7" s="121"/>
      <c r="T7" s="121"/>
      <c r="U7" s="121"/>
      <c r="V7" s="121"/>
      <c r="W7" s="121"/>
      <c r="X7" s="121"/>
      <c r="Y7" s="121"/>
      <c r="Z7" s="121"/>
      <c r="AA7" s="121"/>
      <c r="AB7" s="121"/>
      <c r="AC7" s="121"/>
      <c r="AD7" s="121"/>
    </row>
    <row r="8" spans="1:30" s="266" customFormat="1" ht="12.75" x14ac:dyDescent="0.2">
      <c r="A8" s="121" t="s">
        <v>301</v>
      </c>
      <c r="B8" s="408"/>
      <c r="C8" s="408">
        <v>0</v>
      </c>
      <c r="D8" s="121"/>
      <c r="E8" s="121"/>
      <c r="F8" s="121"/>
      <c r="G8" s="121"/>
      <c r="H8" s="121"/>
      <c r="I8" s="121"/>
      <c r="J8" s="121"/>
      <c r="K8" s="121"/>
      <c r="L8" s="121"/>
      <c r="M8" s="121"/>
      <c r="N8" s="121"/>
      <c r="O8" s="121"/>
      <c r="P8" s="121"/>
      <c r="Q8" s="121"/>
      <c r="R8" s="121"/>
      <c r="S8" s="121"/>
      <c r="T8" s="121"/>
      <c r="U8" s="121"/>
      <c r="V8" s="121"/>
      <c r="W8" s="121"/>
      <c r="X8" s="121"/>
      <c r="Y8" s="121"/>
      <c r="Z8" s="121"/>
      <c r="AA8" s="121"/>
      <c r="AB8" s="121"/>
      <c r="AC8" s="121"/>
      <c r="AD8" s="121"/>
    </row>
    <row r="9" spans="1:30" s="266" customFormat="1" ht="12.75" x14ac:dyDescent="0.2">
      <c r="A9" s="121" t="s">
        <v>303</v>
      </c>
      <c r="B9" s="408"/>
      <c r="C9" s="408">
        <v>0</v>
      </c>
      <c r="D9" s="121"/>
      <c r="E9" s="121"/>
      <c r="F9" s="121"/>
      <c r="G9" s="121"/>
      <c r="H9" s="121"/>
      <c r="I9" s="121"/>
      <c r="J9" s="121"/>
      <c r="K9" s="121"/>
      <c r="L9" s="121"/>
      <c r="M9" s="121"/>
      <c r="N9" s="121"/>
      <c r="O9" s="121"/>
      <c r="P9" s="121"/>
      <c r="Q9" s="121"/>
      <c r="R9" s="121"/>
      <c r="S9" s="121"/>
      <c r="T9" s="121"/>
      <c r="U9" s="121"/>
      <c r="V9" s="121"/>
      <c r="W9" s="121"/>
      <c r="X9" s="121"/>
      <c r="Y9" s="121"/>
      <c r="Z9" s="121"/>
      <c r="AA9" s="121"/>
      <c r="AB9" s="121"/>
      <c r="AC9" s="121"/>
      <c r="AD9" s="121"/>
    </row>
    <row r="10" spans="1:30" s="266" customFormat="1" ht="13.5" thickBot="1" x14ac:dyDescent="0.25">
      <c r="A10" s="41" t="s">
        <v>2</v>
      </c>
      <c r="B10" s="43">
        <f>SUM($B$6:B9)</f>
        <v>2498500000</v>
      </c>
      <c r="C10" s="43">
        <f>SUM($C$6:C9)</f>
        <v>2498500000</v>
      </c>
      <c r="D10" s="121"/>
      <c r="E10" s="121"/>
      <c r="F10" s="121"/>
      <c r="G10" s="121"/>
      <c r="H10" s="121"/>
      <c r="I10" s="121"/>
      <c r="J10" s="121"/>
      <c r="K10" s="121"/>
      <c r="L10" s="121"/>
      <c r="M10" s="121"/>
      <c r="N10" s="121"/>
      <c r="O10" s="121"/>
      <c r="P10" s="121"/>
      <c r="Q10" s="121"/>
      <c r="R10" s="121"/>
      <c r="S10" s="121"/>
      <c r="T10" s="121"/>
      <c r="U10" s="121"/>
      <c r="V10" s="121"/>
      <c r="W10" s="121"/>
      <c r="X10" s="121"/>
      <c r="Y10" s="121"/>
      <c r="Z10" s="121"/>
      <c r="AA10" s="121"/>
      <c r="AB10" s="121"/>
      <c r="AC10" s="121"/>
      <c r="AD10" s="121"/>
    </row>
    <row r="11" spans="1:30" s="266" customFormat="1" ht="13.5" thickTop="1" x14ac:dyDescent="0.2">
      <c r="A11" s="121"/>
      <c r="B11" s="121"/>
      <c r="C11" s="121"/>
      <c r="D11" s="121"/>
      <c r="E11" s="121"/>
      <c r="F11" s="121"/>
      <c r="G11" s="121"/>
      <c r="H11" s="121"/>
      <c r="I11" s="121"/>
      <c r="J11" s="121"/>
      <c r="K11" s="121"/>
      <c r="L11" s="121"/>
      <c r="M11" s="121"/>
      <c r="N11" s="121"/>
      <c r="O11" s="121"/>
      <c r="P11" s="121"/>
      <c r="Q11" s="121"/>
      <c r="R11" s="121"/>
      <c r="S11" s="121"/>
      <c r="T11" s="121"/>
      <c r="U11" s="121"/>
      <c r="V11" s="121"/>
      <c r="W11" s="121"/>
      <c r="X11" s="121"/>
      <c r="Y11" s="121"/>
      <c r="Z11" s="121"/>
      <c r="AA11" s="121"/>
      <c r="AB11" s="121"/>
      <c r="AC11" s="121"/>
      <c r="AD11" s="121"/>
    </row>
    <row r="12" spans="1:30" s="266" customFormat="1" ht="12.75" x14ac:dyDescent="0.2">
      <c r="A12" s="121"/>
      <c r="B12" s="121"/>
      <c r="C12" s="121"/>
      <c r="D12" s="121"/>
      <c r="E12" s="121"/>
      <c r="F12" s="121"/>
      <c r="G12" s="121"/>
      <c r="H12" s="121"/>
      <c r="I12" s="121"/>
      <c r="J12" s="121"/>
      <c r="K12" s="121"/>
      <c r="L12" s="121"/>
      <c r="M12" s="121"/>
      <c r="N12" s="121"/>
      <c r="O12" s="121"/>
      <c r="P12" s="121"/>
      <c r="Q12" s="121"/>
      <c r="R12" s="121"/>
      <c r="S12" s="121"/>
      <c r="T12" s="121"/>
      <c r="U12" s="121"/>
      <c r="V12" s="121"/>
      <c r="W12" s="121"/>
      <c r="X12" s="121"/>
      <c r="Y12" s="121"/>
      <c r="Z12" s="121"/>
      <c r="AA12" s="121"/>
      <c r="AB12" s="121"/>
      <c r="AC12" s="121"/>
      <c r="AD12" s="121"/>
    </row>
    <row r="13" spans="1:30" x14ac:dyDescent="0.25">
      <c r="A13" s="122"/>
      <c r="B13" s="122"/>
      <c r="C13" s="122"/>
      <c r="D13" s="122"/>
      <c r="E13" s="122"/>
      <c r="F13" s="122"/>
    </row>
    <row r="14" spans="1:30" x14ac:dyDescent="0.25">
      <c r="A14" s="122"/>
      <c r="B14" s="122"/>
      <c r="C14" s="122"/>
      <c r="D14" s="122"/>
      <c r="E14" s="122"/>
      <c r="F14" s="122"/>
    </row>
    <row r="15" spans="1:30" x14ac:dyDescent="0.25">
      <c r="A15" s="122"/>
      <c r="B15" s="122"/>
      <c r="C15" s="122"/>
      <c r="D15" s="122"/>
      <c r="E15" s="122"/>
      <c r="F15" s="122"/>
    </row>
    <row r="16" spans="1:30" x14ac:dyDescent="0.25">
      <c r="A16" s="122"/>
      <c r="B16" s="122"/>
      <c r="C16" s="122"/>
      <c r="D16" s="122"/>
      <c r="E16" s="122"/>
      <c r="F16" s="122"/>
    </row>
    <row r="17" spans="1:6" x14ac:dyDescent="0.25">
      <c r="A17" s="122"/>
      <c r="B17" s="122"/>
      <c r="C17" s="122"/>
      <c r="D17" s="122"/>
      <c r="E17" s="122"/>
      <c r="F17" s="122"/>
    </row>
    <row r="18" spans="1:6" x14ac:dyDescent="0.25">
      <c r="A18" s="122"/>
      <c r="B18" s="122"/>
      <c r="C18" s="122"/>
      <c r="D18" s="122"/>
      <c r="E18" s="122"/>
      <c r="F18" s="122"/>
    </row>
    <row r="19" spans="1:6" x14ac:dyDescent="0.25">
      <c r="A19" s="122"/>
      <c r="B19" s="122"/>
      <c r="C19" s="122"/>
      <c r="D19" s="122"/>
      <c r="E19" s="122"/>
      <c r="F19" s="122"/>
    </row>
    <row r="20" spans="1:6" x14ac:dyDescent="0.25">
      <c r="A20" s="122"/>
      <c r="B20" s="122"/>
      <c r="C20" s="122"/>
      <c r="D20" s="122"/>
      <c r="E20" s="122"/>
      <c r="F20" s="122"/>
    </row>
    <row r="21" spans="1:6" x14ac:dyDescent="0.25">
      <c r="A21" s="122"/>
      <c r="B21" s="122"/>
      <c r="C21" s="122"/>
      <c r="D21" s="122"/>
      <c r="E21" s="122"/>
      <c r="F21" s="122"/>
    </row>
    <row r="22" spans="1:6" x14ac:dyDescent="0.25">
      <c r="A22" s="122"/>
      <c r="B22" s="122"/>
      <c r="C22" s="122"/>
      <c r="D22" s="122"/>
      <c r="E22" s="122"/>
      <c r="F22" s="122"/>
    </row>
    <row r="23" spans="1:6" x14ac:dyDescent="0.25">
      <c r="A23" s="122"/>
      <c r="B23" s="122"/>
      <c r="C23" s="122"/>
      <c r="D23" s="122"/>
      <c r="E23" s="122"/>
      <c r="F23" s="122"/>
    </row>
    <row r="24" spans="1:6" x14ac:dyDescent="0.25">
      <c r="A24" s="122"/>
      <c r="B24" s="122"/>
      <c r="C24" s="122"/>
      <c r="D24" s="122"/>
      <c r="E24" s="122"/>
      <c r="F24" s="122"/>
    </row>
    <row r="25" spans="1:6" x14ac:dyDescent="0.25">
      <c r="A25" s="122"/>
      <c r="B25" s="122"/>
      <c r="C25" s="122"/>
      <c r="D25" s="122"/>
      <c r="E25" s="122"/>
      <c r="F25" s="122"/>
    </row>
    <row r="26" spans="1:6" x14ac:dyDescent="0.25">
      <c r="A26" s="122"/>
      <c r="B26" s="122"/>
      <c r="C26" s="122"/>
      <c r="D26" s="122"/>
      <c r="E26" s="122"/>
      <c r="F26" s="122"/>
    </row>
    <row r="27" spans="1:6" x14ac:dyDescent="0.25">
      <c r="A27" s="122"/>
      <c r="B27" s="122"/>
      <c r="C27" s="122"/>
      <c r="D27" s="122"/>
      <c r="E27" s="122"/>
      <c r="F27" s="122"/>
    </row>
    <row r="28" spans="1:6" x14ac:dyDescent="0.25">
      <c r="A28" s="122"/>
      <c r="B28" s="122"/>
      <c r="C28" s="122"/>
      <c r="D28" s="122"/>
      <c r="E28" s="122"/>
      <c r="F28" s="122"/>
    </row>
    <row r="29" spans="1:6" x14ac:dyDescent="0.25">
      <c r="A29" s="122"/>
      <c r="B29" s="122"/>
      <c r="C29" s="122"/>
      <c r="D29" s="122"/>
      <c r="E29" s="122"/>
      <c r="F29" s="122"/>
    </row>
    <row r="30" spans="1:6" x14ac:dyDescent="0.25">
      <c r="A30" s="122"/>
      <c r="B30" s="122"/>
      <c r="C30" s="122"/>
      <c r="D30" s="122"/>
      <c r="E30" s="122"/>
      <c r="F30" s="122"/>
    </row>
    <row r="31" spans="1:6" x14ac:dyDescent="0.25">
      <c r="A31" s="122"/>
      <c r="B31" s="122"/>
      <c r="C31" s="122"/>
      <c r="D31" s="122"/>
      <c r="E31" s="122"/>
      <c r="F31" s="122"/>
    </row>
    <row r="32" spans="1:6" x14ac:dyDescent="0.25">
      <c r="A32" s="122"/>
      <c r="B32" s="122"/>
      <c r="C32" s="122"/>
      <c r="D32" s="122"/>
      <c r="E32" s="122"/>
      <c r="F32" s="122"/>
    </row>
    <row r="33" spans="1:6" x14ac:dyDescent="0.25">
      <c r="A33" s="122"/>
      <c r="B33" s="122"/>
      <c r="C33" s="122"/>
      <c r="D33" s="122"/>
      <c r="E33" s="122"/>
      <c r="F33" s="122"/>
    </row>
    <row r="34" spans="1:6" x14ac:dyDescent="0.25">
      <c r="A34" s="122"/>
      <c r="B34" s="122"/>
      <c r="C34" s="122"/>
      <c r="D34" s="122"/>
      <c r="E34" s="122"/>
      <c r="F34" s="122"/>
    </row>
    <row r="35" spans="1:6" x14ac:dyDescent="0.25">
      <c r="A35" s="122"/>
      <c r="B35" s="122"/>
      <c r="C35" s="122"/>
      <c r="D35" s="122"/>
      <c r="E35" s="122"/>
      <c r="F35" s="122"/>
    </row>
    <row r="36" spans="1:6" x14ac:dyDescent="0.25">
      <c r="A36" s="122"/>
      <c r="B36" s="122"/>
      <c r="C36" s="122"/>
      <c r="D36" s="122"/>
      <c r="E36" s="122"/>
      <c r="F36" s="122"/>
    </row>
    <row r="37" spans="1:6" x14ac:dyDescent="0.25">
      <c r="A37" s="122"/>
      <c r="B37" s="122"/>
      <c r="C37" s="122"/>
      <c r="D37" s="122"/>
      <c r="E37" s="122"/>
      <c r="F37" s="122"/>
    </row>
    <row r="38" spans="1:6" x14ac:dyDescent="0.25">
      <c r="A38" s="122"/>
      <c r="B38" s="122"/>
      <c r="C38" s="122"/>
      <c r="D38" s="122"/>
      <c r="E38" s="122"/>
      <c r="F38" s="122"/>
    </row>
    <row r="39" spans="1:6" x14ac:dyDescent="0.25">
      <c r="A39" s="122"/>
      <c r="B39" s="122"/>
      <c r="C39" s="122"/>
      <c r="D39" s="122"/>
      <c r="E39" s="122"/>
      <c r="F39" s="122"/>
    </row>
    <row r="40" spans="1:6" x14ac:dyDescent="0.25">
      <c r="A40" s="122"/>
      <c r="B40" s="122"/>
      <c r="C40" s="122"/>
      <c r="D40" s="122"/>
      <c r="E40" s="122"/>
      <c r="F40" s="122"/>
    </row>
    <row r="41" spans="1:6" x14ac:dyDescent="0.25">
      <c r="A41" s="122"/>
      <c r="B41" s="122"/>
      <c r="C41" s="122"/>
      <c r="D41" s="122"/>
      <c r="E41" s="122"/>
      <c r="F41" s="122"/>
    </row>
    <row r="42" spans="1:6" x14ac:dyDescent="0.25">
      <c r="A42" s="122"/>
      <c r="B42" s="122"/>
      <c r="C42" s="122"/>
      <c r="D42" s="122"/>
      <c r="E42" s="122"/>
      <c r="F42" s="122"/>
    </row>
    <row r="43" spans="1:6" x14ac:dyDescent="0.25">
      <c r="A43" s="122"/>
      <c r="B43" s="122"/>
      <c r="C43" s="122"/>
      <c r="D43" s="122"/>
      <c r="E43" s="122"/>
      <c r="F43" s="122"/>
    </row>
    <row r="44" spans="1:6" x14ac:dyDescent="0.25">
      <c r="A44" s="122"/>
      <c r="B44" s="122"/>
      <c r="C44" s="122"/>
      <c r="D44" s="122"/>
      <c r="E44" s="122"/>
      <c r="F44" s="122"/>
    </row>
    <row r="45" spans="1:6" x14ac:dyDescent="0.25">
      <c r="A45" s="122"/>
      <c r="B45" s="122"/>
      <c r="C45" s="122"/>
      <c r="D45" s="122"/>
      <c r="E45" s="122"/>
      <c r="F45" s="122"/>
    </row>
    <row r="46" spans="1:6" x14ac:dyDescent="0.25">
      <c r="A46" s="122"/>
      <c r="B46" s="122"/>
      <c r="C46" s="122"/>
      <c r="D46" s="122"/>
      <c r="E46" s="122"/>
      <c r="F46" s="122"/>
    </row>
    <row r="47" spans="1:6" x14ac:dyDescent="0.25">
      <c r="A47" s="122"/>
      <c r="B47" s="122"/>
      <c r="C47" s="122"/>
      <c r="D47" s="122"/>
      <c r="E47" s="122"/>
      <c r="F47" s="122"/>
    </row>
    <row r="48" spans="1:6" x14ac:dyDescent="0.25">
      <c r="A48" s="122"/>
      <c r="B48" s="122"/>
      <c r="C48" s="122"/>
      <c r="D48" s="122"/>
      <c r="E48" s="122"/>
      <c r="F48" s="122"/>
    </row>
    <row r="49" spans="1:6" x14ac:dyDescent="0.25">
      <c r="A49" s="122"/>
      <c r="B49" s="122"/>
      <c r="C49" s="122"/>
      <c r="D49" s="122"/>
      <c r="E49" s="122"/>
      <c r="F49" s="122"/>
    </row>
    <row r="50" spans="1:6" x14ac:dyDescent="0.25">
      <c r="A50" s="122"/>
      <c r="B50" s="122"/>
      <c r="C50" s="122"/>
      <c r="D50" s="122"/>
      <c r="E50" s="122"/>
      <c r="F50" s="122"/>
    </row>
    <row r="51" spans="1:6" x14ac:dyDescent="0.25">
      <c r="A51" s="122"/>
      <c r="B51" s="122"/>
      <c r="C51" s="122"/>
      <c r="D51" s="122"/>
      <c r="E51" s="122"/>
      <c r="F51" s="122"/>
    </row>
    <row r="52" spans="1:6" x14ac:dyDescent="0.25">
      <c r="A52" s="122"/>
      <c r="B52" s="122"/>
      <c r="C52" s="122"/>
      <c r="D52" s="122"/>
      <c r="E52" s="122"/>
      <c r="F52" s="122"/>
    </row>
    <row r="53" spans="1:6" x14ac:dyDescent="0.25">
      <c r="A53" s="122"/>
      <c r="B53" s="122"/>
      <c r="C53" s="122"/>
      <c r="D53" s="122"/>
      <c r="E53" s="122"/>
      <c r="F53" s="122"/>
    </row>
    <row r="54" spans="1:6" x14ac:dyDescent="0.25">
      <c r="A54" s="122"/>
      <c r="B54" s="122"/>
      <c r="C54" s="122"/>
      <c r="D54" s="122"/>
      <c r="E54" s="122"/>
      <c r="F54" s="122"/>
    </row>
    <row r="55" spans="1:6" x14ac:dyDescent="0.25">
      <c r="A55" s="122"/>
      <c r="B55" s="122"/>
      <c r="C55" s="122"/>
      <c r="D55" s="122"/>
      <c r="E55" s="122"/>
      <c r="F55" s="122"/>
    </row>
    <row r="56" spans="1:6" x14ac:dyDescent="0.25">
      <c r="A56" s="122"/>
      <c r="B56" s="122"/>
      <c r="C56" s="122"/>
      <c r="D56" s="122"/>
      <c r="E56" s="122"/>
      <c r="F56" s="122"/>
    </row>
    <row r="57" spans="1:6" x14ac:dyDescent="0.25">
      <c r="A57" s="122"/>
      <c r="B57" s="122"/>
      <c r="C57" s="122"/>
      <c r="D57" s="122"/>
      <c r="E57" s="122"/>
      <c r="F57" s="122"/>
    </row>
    <row r="58" spans="1:6" x14ac:dyDescent="0.25">
      <c r="A58" s="122"/>
      <c r="B58" s="122"/>
      <c r="C58" s="122"/>
      <c r="D58" s="122"/>
      <c r="E58" s="122"/>
      <c r="F58" s="122"/>
    </row>
    <row r="59" spans="1:6" x14ac:dyDescent="0.25">
      <c r="A59" s="122"/>
      <c r="B59" s="122"/>
      <c r="C59" s="122"/>
      <c r="D59" s="122"/>
      <c r="E59" s="122"/>
      <c r="F59" s="122"/>
    </row>
    <row r="60" spans="1:6" x14ac:dyDescent="0.25">
      <c r="A60" s="122"/>
      <c r="B60" s="122"/>
      <c r="C60" s="122"/>
      <c r="D60" s="122"/>
      <c r="E60" s="122"/>
      <c r="F60" s="122"/>
    </row>
    <row r="61" spans="1:6" x14ac:dyDescent="0.25">
      <c r="A61" s="122"/>
      <c r="B61" s="122"/>
      <c r="C61" s="122"/>
      <c r="D61" s="122"/>
      <c r="E61" s="122"/>
      <c r="F61" s="122"/>
    </row>
    <row r="62" spans="1:6" x14ac:dyDescent="0.25">
      <c r="A62" s="122"/>
      <c r="B62" s="122"/>
      <c r="C62" s="122"/>
      <c r="D62" s="122"/>
      <c r="E62" s="122"/>
      <c r="F62" s="122"/>
    </row>
  </sheetData>
  <mergeCells count="2">
    <mergeCell ref="A1:C1"/>
    <mergeCell ref="B4:C4"/>
  </mergeCells>
  <pageMargins left="1.1023622047244095" right="0.70866141732283472" top="1.5354330708661419" bottom="1.1417322834645669" header="0.31496062992125984" footer="0.31496062992125984"/>
  <pageSetup paperSize="5" scale="65"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0">
    <pageSetUpPr fitToPage="1"/>
  </sheetPr>
  <dimension ref="A1:J41"/>
  <sheetViews>
    <sheetView showGridLines="0" view="pageBreakPreview" zoomScale="60" zoomScaleNormal="100" workbookViewId="0">
      <selection activeCell="D10" sqref="D10"/>
    </sheetView>
  </sheetViews>
  <sheetFormatPr baseColWidth="10" defaultColWidth="11.42578125" defaultRowHeight="12.75" x14ac:dyDescent="0.2"/>
  <cols>
    <col min="1" max="1" width="9.140625" style="426" customWidth="1"/>
    <col min="2" max="2" width="37.42578125" style="11" customWidth="1"/>
    <col min="3" max="3" width="17.140625" style="11" customWidth="1"/>
    <col min="4" max="4" width="19.85546875" style="11" customWidth="1"/>
    <col min="5" max="5" width="21.7109375" style="11" customWidth="1"/>
    <col min="6" max="6" width="0.85546875" style="11" customWidth="1"/>
    <col min="7" max="7" width="45.140625" style="11" customWidth="1"/>
    <col min="8" max="8" width="19.7109375" style="11" customWidth="1"/>
    <col min="9" max="9" width="18.7109375" style="11" customWidth="1"/>
    <col min="10" max="16384" width="11.42578125" style="11"/>
  </cols>
  <sheetData>
    <row r="1" spans="2:10" ht="15" x14ac:dyDescent="0.25">
      <c r="B1" s="120" t="s">
        <v>3</v>
      </c>
      <c r="C1" s="173"/>
      <c r="G1" s="138"/>
    </row>
    <row r="2" spans="2:10" x14ac:dyDescent="0.2">
      <c r="B2" s="216" t="s">
        <v>185</v>
      </c>
      <c r="C2" s="216"/>
      <c r="D2" s="246"/>
      <c r="E2" s="246"/>
      <c r="F2" s="246"/>
    </row>
    <row r="3" spans="2:10" x14ac:dyDescent="0.2">
      <c r="B3" s="2" t="s">
        <v>694</v>
      </c>
      <c r="C3" s="2"/>
      <c r="F3" s="112"/>
    </row>
    <row r="4" spans="2:10" x14ac:dyDescent="0.2">
      <c r="B4" s="121"/>
      <c r="C4" s="121"/>
      <c r="D4" s="658" t="s">
        <v>152</v>
      </c>
      <c r="E4" s="659"/>
      <c r="F4" s="112"/>
    </row>
    <row r="5" spans="2:10" x14ac:dyDescent="0.2">
      <c r="B5" s="16"/>
      <c r="C5" s="16"/>
      <c r="D5" s="437">
        <v>44561</v>
      </c>
      <c r="E5" s="274">
        <v>44196</v>
      </c>
      <c r="F5" s="112"/>
      <c r="G5" s="232" t="s">
        <v>688</v>
      </c>
      <c r="H5" s="437">
        <v>44561</v>
      </c>
      <c r="I5" s="245"/>
    </row>
    <row r="6" spans="2:10" ht="25.5" x14ac:dyDescent="0.2">
      <c r="B6" s="174" t="s">
        <v>187</v>
      </c>
      <c r="C6" s="174" t="s">
        <v>1021</v>
      </c>
      <c r="D6" s="277">
        <v>17860732795</v>
      </c>
      <c r="E6" s="277">
        <v>15263761112</v>
      </c>
      <c r="F6" s="112"/>
      <c r="G6" s="231" t="s">
        <v>186</v>
      </c>
      <c r="H6" s="110" t="s">
        <v>691</v>
      </c>
      <c r="I6" s="110" t="s">
        <v>693</v>
      </c>
    </row>
    <row r="7" spans="2:10" x14ac:dyDescent="0.2">
      <c r="B7" s="174" t="s">
        <v>729</v>
      </c>
      <c r="C7" s="174" t="s">
        <v>1021</v>
      </c>
      <c r="D7" s="8">
        <v>0</v>
      </c>
      <c r="E7" s="8">
        <v>0</v>
      </c>
      <c r="F7" s="112"/>
      <c r="G7" s="10" t="s">
        <v>5</v>
      </c>
      <c r="H7" s="235">
        <f>(16173444338+500000000)</f>
        <v>16673444338</v>
      </c>
      <c r="I7" s="242">
        <v>0</v>
      </c>
    </row>
    <row r="8" spans="2:10" x14ac:dyDescent="0.2">
      <c r="B8" s="174" t="s">
        <v>706</v>
      </c>
      <c r="C8" s="174" t="s">
        <v>1021</v>
      </c>
      <c r="D8" s="8">
        <v>0</v>
      </c>
      <c r="E8" s="8">
        <v>0</v>
      </c>
      <c r="F8" s="112"/>
      <c r="G8" s="175" t="s">
        <v>9</v>
      </c>
      <c r="H8" s="172">
        <f>(938396094+248892363)</f>
        <v>1187288457</v>
      </c>
      <c r="I8" s="243">
        <f>-(E8+E18)/H8</f>
        <v>0</v>
      </c>
    </row>
    <row r="9" spans="2:10" x14ac:dyDescent="0.2">
      <c r="B9" s="6" t="s">
        <v>2</v>
      </c>
      <c r="C9" s="6"/>
      <c r="D9" s="278">
        <f>+SUM($D$6:D8)</f>
        <v>17860732795</v>
      </c>
      <c r="E9" s="278">
        <f>+SUM($E$6:E8)</f>
        <v>15263761112</v>
      </c>
      <c r="F9" s="112"/>
      <c r="G9" s="244" t="s">
        <v>83</v>
      </c>
      <c r="H9" s="172"/>
      <c r="I9" s="243"/>
    </row>
    <row r="10" spans="2:10" x14ac:dyDescent="0.2">
      <c r="B10" s="2"/>
      <c r="C10" s="2"/>
      <c r="F10" s="112"/>
      <c r="G10" s="174" t="s">
        <v>6</v>
      </c>
      <c r="H10" s="172"/>
      <c r="I10" s="243" t="e">
        <f>-E8/(H10+H11)*J10</f>
        <v>#DIV/0!</v>
      </c>
      <c r="J10" s="279" t="e">
        <f>+H10/(H10+H11)</f>
        <v>#DIV/0!</v>
      </c>
    </row>
    <row r="11" spans="2:10" x14ac:dyDescent="0.2">
      <c r="B11" s="121"/>
      <c r="C11" s="121"/>
      <c r="F11" s="112"/>
      <c r="G11" s="174" t="s">
        <v>7</v>
      </c>
      <c r="H11" s="172"/>
      <c r="I11" s="243" t="e">
        <f>-E8/(H10+H11)*J11</f>
        <v>#DIV/0!</v>
      </c>
      <c r="J11" s="279" t="e">
        <f>+H11/(H10+H11)</f>
        <v>#DIV/0!</v>
      </c>
    </row>
    <row r="12" spans="2:10" x14ac:dyDescent="0.2">
      <c r="B12" s="2" t="s">
        <v>695</v>
      </c>
      <c r="C12" s="2"/>
      <c r="F12" s="112"/>
      <c r="G12" s="174" t="s">
        <v>8</v>
      </c>
      <c r="H12" s="172">
        <v>0</v>
      </c>
      <c r="I12" s="243" t="e">
        <f>-D18/D17</f>
        <v>#DIV/0!</v>
      </c>
    </row>
    <row r="13" spans="2:10" x14ac:dyDescent="0.2">
      <c r="B13" s="121"/>
      <c r="C13" s="121"/>
      <c r="D13" s="658" t="s">
        <v>152</v>
      </c>
      <c r="E13" s="659"/>
      <c r="F13" s="112"/>
      <c r="G13" s="10"/>
      <c r="H13" s="123"/>
      <c r="I13" s="236"/>
    </row>
    <row r="14" spans="2:10" x14ac:dyDescent="0.2">
      <c r="B14" s="16"/>
      <c r="C14" s="16"/>
      <c r="D14" s="437">
        <v>44561</v>
      </c>
      <c r="E14" s="274">
        <v>44196</v>
      </c>
      <c r="F14" s="112"/>
      <c r="G14" s="237" t="s">
        <v>689</v>
      </c>
      <c r="H14" s="7">
        <f>+H7+H8</f>
        <v>17860732795</v>
      </c>
      <c r="I14" s="238"/>
    </row>
    <row r="15" spans="2:10" x14ac:dyDescent="0.2">
      <c r="B15" s="174" t="s">
        <v>728</v>
      </c>
      <c r="C15" s="174" t="s">
        <v>1021</v>
      </c>
      <c r="D15" s="277">
        <v>0</v>
      </c>
      <c r="E15" s="277">
        <v>0</v>
      </c>
      <c r="G15" s="10"/>
      <c r="H15" s="123"/>
      <c r="I15" s="236"/>
    </row>
    <row r="16" spans="2:10" x14ac:dyDescent="0.2">
      <c r="B16" s="174" t="s">
        <v>730</v>
      </c>
      <c r="C16" s="174" t="s">
        <v>1021</v>
      </c>
      <c r="D16" s="277">
        <v>0</v>
      </c>
      <c r="E16" s="277">
        <v>0</v>
      </c>
      <c r="G16" s="239" t="s">
        <v>690</v>
      </c>
      <c r="H16" s="8">
        <f>+D8+D18</f>
        <v>0</v>
      </c>
      <c r="I16" s="111"/>
    </row>
    <row r="17" spans="2:10" x14ac:dyDescent="0.2">
      <c r="B17" s="174" t="s">
        <v>711</v>
      </c>
      <c r="C17" s="174" t="s">
        <v>1021</v>
      </c>
      <c r="D17" s="277">
        <v>0</v>
      </c>
      <c r="E17" s="277">
        <v>0</v>
      </c>
      <c r="G17" s="228"/>
      <c r="H17" s="229"/>
      <c r="I17" s="230"/>
    </row>
    <row r="18" spans="2:10" x14ac:dyDescent="0.2">
      <c r="B18" s="174" t="s">
        <v>712</v>
      </c>
      <c r="C18" s="174" t="s">
        <v>1021</v>
      </c>
      <c r="D18" s="8">
        <v>0</v>
      </c>
      <c r="E18" s="8">
        <v>0</v>
      </c>
      <c r="G18" s="240" t="s">
        <v>692</v>
      </c>
      <c r="H18" s="241">
        <f>H14+H16</f>
        <v>17860732795</v>
      </c>
      <c r="I18" s="7"/>
    </row>
    <row r="19" spans="2:10" x14ac:dyDescent="0.2">
      <c r="B19" s="6" t="s">
        <v>2</v>
      </c>
      <c r="C19" s="6"/>
      <c r="D19" s="278">
        <f>+SUM($D$15:D18)</f>
        <v>0</v>
      </c>
      <c r="E19" s="278">
        <f>+SUM($E$15:E18)</f>
        <v>0</v>
      </c>
      <c r="G19" s="10"/>
      <c r="H19" s="233"/>
      <c r="I19" s="16"/>
    </row>
    <row r="20" spans="2:10" ht="15" customHeight="1" x14ac:dyDescent="0.2">
      <c r="C20" s="173"/>
      <c r="D20" s="173"/>
      <c r="E20" s="173"/>
      <c r="G20" s="6" t="s">
        <v>10</v>
      </c>
      <c r="H20" s="234"/>
      <c r="I20" s="234"/>
    </row>
    <row r="21" spans="2:10" x14ac:dyDescent="0.2">
      <c r="B21" s="173"/>
      <c r="C21" s="173"/>
      <c r="D21" s="173"/>
      <c r="E21" s="173"/>
      <c r="G21" s="124" t="s">
        <v>11</v>
      </c>
    </row>
    <row r="22" spans="2:10" x14ac:dyDescent="0.2">
      <c r="B22" s="173"/>
      <c r="C22" s="173"/>
      <c r="D22" s="173"/>
      <c r="E22" s="173"/>
      <c r="G22" s="10" t="s">
        <v>6</v>
      </c>
      <c r="H22" s="656" t="s">
        <v>731</v>
      </c>
      <c r="I22" s="657"/>
    </row>
    <row r="23" spans="2:10" x14ac:dyDescent="0.2">
      <c r="G23" s="10" t="s">
        <v>7</v>
      </c>
      <c r="H23" s="656" t="s">
        <v>732</v>
      </c>
      <c r="I23" s="657"/>
    </row>
    <row r="24" spans="2:10" x14ac:dyDescent="0.2">
      <c r="G24" s="10" t="s">
        <v>8</v>
      </c>
      <c r="H24" s="656" t="s">
        <v>733</v>
      </c>
      <c r="I24" s="657"/>
    </row>
    <row r="26" spans="2:10" x14ac:dyDescent="0.2">
      <c r="B26" s="13" t="s">
        <v>1022</v>
      </c>
      <c r="C26" s="13"/>
      <c r="D26" s="13"/>
      <c r="E26" s="13"/>
      <c r="F26" s="13"/>
      <c r="G26" s="13"/>
      <c r="H26" s="13"/>
      <c r="I26" s="13"/>
      <c r="J26" s="13"/>
    </row>
    <row r="27" spans="2:10" x14ac:dyDescent="0.2">
      <c r="B27" s="13" t="s">
        <v>1023</v>
      </c>
      <c r="C27" s="13"/>
      <c r="D27" s="13"/>
      <c r="E27" s="13"/>
      <c r="F27" s="13"/>
      <c r="G27" s="13"/>
      <c r="H27" s="13"/>
      <c r="I27" s="13"/>
      <c r="J27" s="13"/>
    </row>
    <row r="31" spans="2:10" ht="15" customHeight="1" x14ac:dyDescent="0.2"/>
    <row r="38" spans="6:6" x14ac:dyDescent="0.2">
      <c r="F38" s="173"/>
    </row>
    <row r="39" spans="6:6" x14ac:dyDescent="0.2">
      <c r="F39" s="173"/>
    </row>
    <row r="40" spans="6:6" x14ac:dyDescent="0.2">
      <c r="F40" s="173"/>
    </row>
    <row r="41" spans="6:6" x14ac:dyDescent="0.2">
      <c r="F41" s="173"/>
    </row>
  </sheetData>
  <mergeCells count="5">
    <mergeCell ref="H24:I24"/>
    <mergeCell ref="D4:E4"/>
    <mergeCell ref="D13:E13"/>
    <mergeCell ref="H22:I22"/>
    <mergeCell ref="H23:I23"/>
  </mergeCells>
  <printOptions horizontalCentered="1"/>
  <pageMargins left="1.1023622047244095" right="0.70866141732283472" top="1.5354330708661419" bottom="1.1417322834645669" header="0.31496062992125984" footer="0.31496062992125984"/>
  <pageSetup paperSize="5" scale="77" orientation="landscape" verticalDpi="72"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1">
    <pageSetUpPr fitToPage="1"/>
  </sheetPr>
  <dimension ref="A1:G39"/>
  <sheetViews>
    <sheetView showGridLines="0" view="pageBreakPreview" zoomScale="60" zoomScaleNormal="110" workbookViewId="0">
      <selection activeCell="C6" sqref="C6"/>
    </sheetView>
  </sheetViews>
  <sheetFormatPr baseColWidth="10" defaultColWidth="11.42578125" defaultRowHeight="12.75" x14ac:dyDescent="0.2"/>
  <cols>
    <col min="1" max="1" width="36.5703125" style="2" customWidth="1"/>
    <col min="2" max="2" width="20.85546875" style="2" customWidth="1"/>
    <col min="3" max="3" width="19.85546875" style="2" customWidth="1"/>
    <col min="4" max="4" width="2.28515625" style="2" customWidth="1"/>
    <col min="5" max="5" width="20" style="2" bestFit="1" customWidth="1"/>
    <col min="6" max="6" width="18.85546875" style="2" customWidth="1"/>
    <col min="7" max="7" width="16.7109375" style="2" customWidth="1"/>
    <col min="8" max="16384" width="11.42578125" style="2"/>
  </cols>
  <sheetData>
    <row r="1" spans="1:7" x14ac:dyDescent="0.2">
      <c r="A1" s="13" t="s">
        <v>55</v>
      </c>
      <c r="B1" s="11"/>
      <c r="C1" s="11"/>
      <c r="E1" s="13" t="s">
        <v>54</v>
      </c>
      <c r="F1" s="18"/>
      <c r="G1" s="11"/>
    </row>
    <row r="2" spans="1:7" x14ac:dyDescent="0.2">
      <c r="A2" s="11"/>
      <c r="E2" s="11"/>
      <c r="F2" s="188"/>
      <c r="G2" s="188"/>
    </row>
    <row r="3" spans="1:7" x14ac:dyDescent="0.2">
      <c r="A3" s="14" t="s">
        <v>4</v>
      </c>
      <c r="B3" s="437">
        <v>44561</v>
      </c>
      <c r="C3" s="274">
        <v>44196</v>
      </c>
      <c r="E3" s="14" t="s">
        <v>4</v>
      </c>
      <c r="F3" s="437">
        <v>44561</v>
      </c>
      <c r="G3" s="274">
        <v>44196</v>
      </c>
    </row>
    <row r="4" spans="1:7" x14ac:dyDescent="0.2">
      <c r="A4" s="11" t="s">
        <v>708</v>
      </c>
      <c r="B4" s="319">
        <f>351866448+406078+9758685</f>
        <v>362031211</v>
      </c>
      <c r="C4" s="317">
        <f>124884059+82067339+34025990+317520592+406078+2025882</f>
        <v>560929940</v>
      </c>
      <c r="E4" s="11" t="s">
        <v>734</v>
      </c>
      <c r="F4" s="317">
        <v>0</v>
      </c>
      <c r="G4" s="317">
        <v>0</v>
      </c>
    </row>
    <row r="5" spans="1:7" s="266" customFormat="1" x14ac:dyDescent="0.2">
      <c r="A5" s="11" t="s">
        <v>709</v>
      </c>
      <c r="B5" s="317">
        <v>0</v>
      </c>
      <c r="C5" s="317">
        <v>0</v>
      </c>
      <c r="E5" s="11" t="s">
        <v>713</v>
      </c>
      <c r="F5" s="317">
        <v>0</v>
      </c>
      <c r="G5" s="317">
        <v>0</v>
      </c>
    </row>
    <row r="6" spans="1:7" s="266" customFormat="1" x14ac:dyDescent="0.2">
      <c r="A6" s="11" t="s">
        <v>787</v>
      </c>
      <c r="B6" s="317">
        <v>870370594</v>
      </c>
      <c r="C6" s="317">
        <v>1907181050</v>
      </c>
      <c r="E6" s="11"/>
      <c r="F6" s="24"/>
      <c r="G6" s="24"/>
    </row>
    <row r="7" spans="1:7" s="266" customFormat="1" x14ac:dyDescent="0.2">
      <c r="A7" s="11" t="s">
        <v>788</v>
      </c>
      <c r="B7" s="317">
        <v>3057797618</v>
      </c>
      <c r="C7" s="317">
        <v>4698183320</v>
      </c>
      <c r="E7" s="11"/>
      <c r="F7" s="24"/>
      <c r="G7" s="24"/>
    </row>
    <row r="8" spans="1:7" s="266" customFormat="1" x14ac:dyDescent="0.2">
      <c r="A8" s="11" t="s">
        <v>707</v>
      </c>
      <c r="B8" s="317">
        <v>0</v>
      </c>
      <c r="C8" s="317">
        <v>0</v>
      </c>
      <c r="D8" s="2"/>
      <c r="E8" s="11"/>
      <c r="F8" s="24"/>
      <c r="G8" s="24"/>
    </row>
    <row r="9" spans="1:7" x14ac:dyDescent="0.2">
      <c r="A9" s="11" t="s">
        <v>710</v>
      </c>
      <c r="B9" s="317">
        <v>1320000000</v>
      </c>
      <c r="C9" s="317">
        <v>0</v>
      </c>
      <c r="E9" s="11"/>
      <c r="F9" s="24"/>
      <c r="G9" s="24"/>
    </row>
    <row r="10" spans="1:7" s="266" customFormat="1" x14ac:dyDescent="0.2">
      <c r="A10" s="11" t="s">
        <v>749</v>
      </c>
      <c r="B10" s="317">
        <v>0</v>
      </c>
      <c r="C10" s="317">
        <v>0</v>
      </c>
      <c r="E10" s="11"/>
      <c r="F10" s="24"/>
      <c r="G10" s="24"/>
    </row>
    <row r="11" spans="1:7" ht="13.5" thickBot="1" x14ac:dyDescent="0.25">
      <c r="A11" s="13" t="s">
        <v>2</v>
      </c>
      <c r="B11" s="318">
        <f>SUM(B4:B10)</f>
        <v>5610199423</v>
      </c>
      <c r="C11" s="318">
        <f>SUM($C$4:C10)</f>
        <v>7166294310</v>
      </c>
      <c r="E11" s="13" t="s">
        <v>2</v>
      </c>
      <c r="F11" s="318">
        <f>SUM(F4:F9)</f>
        <v>0</v>
      </c>
      <c r="G11" s="318">
        <f>SUM(G4:G9)</f>
        <v>0</v>
      </c>
    </row>
    <row r="12" spans="1:7" ht="13.5" thickTop="1" x14ac:dyDescent="0.2">
      <c r="A12" s="13"/>
      <c r="B12" s="113"/>
      <c r="C12" s="113"/>
      <c r="F12" s="33"/>
      <c r="G12" s="33"/>
    </row>
    <row r="13" spans="1:7" x14ac:dyDescent="0.2">
      <c r="B13" s="17"/>
      <c r="C13" s="17"/>
    </row>
    <row r="18" spans="1:7" x14ac:dyDescent="0.2">
      <c r="B18" s="431"/>
      <c r="C18" s="431"/>
    </row>
    <row r="19" spans="1:7" x14ac:dyDescent="0.2">
      <c r="B19" s="431"/>
      <c r="C19" s="431"/>
    </row>
    <row r="20" spans="1:7" x14ac:dyDescent="0.2">
      <c r="B20" s="431"/>
      <c r="C20" s="431"/>
    </row>
    <row r="21" spans="1:7" x14ac:dyDescent="0.2">
      <c r="B21" s="431"/>
      <c r="C21" s="431"/>
    </row>
    <row r="22" spans="1:7" x14ac:dyDescent="0.2">
      <c r="B22" s="431"/>
      <c r="C22" s="431"/>
    </row>
    <row r="23" spans="1:7" ht="15" x14ac:dyDescent="0.25">
      <c r="A23"/>
      <c r="B23" s="412"/>
      <c r="C23" s="412"/>
    </row>
    <row r="24" spans="1:7" ht="15" x14ac:dyDescent="0.25">
      <c r="A24"/>
      <c r="B24" s="412"/>
      <c r="C24" s="412"/>
      <c r="D24"/>
      <c r="E24"/>
      <c r="F24"/>
      <c r="G24"/>
    </row>
    <row r="25" spans="1:7" ht="15" x14ac:dyDescent="0.25">
      <c r="A25"/>
      <c r="B25" s="412"/>
      <c r="C25" s="412"/>
      <c r="D25"/>
      <c r="E25"/>
      <c r="F25"/>
      <c r="G25"/>
    </row>
    <row r="26" spans="1:7" ht="15" x14ac:dyDescent="0.25">
      <c r="A26"/>
      <c r="B26" s="412"/>
      <c r="C26" s="412"/>
      <c r="D26"/>
      <c r="E26"/>
      <c r="F26"/>
      <c r="G26"/>
    </row>
    <row r="27" spans="1:7" customFormat="1" ht="15" x14ac:dyDescent="0.25">
      <c r="B27" s="412"/>
      <c r="C27" s="412"/>
    </row>
    <row r="28" spans="1:7" customFormat="1" ht="15" x14ac:dyDescent="0.25">
      <c r="A28" s="2"/>
      <c r="B28" s="431"/>
      <c r="C28" s="431"/>
    </row>
    <row r="29" spans="1:7" customFormat="1" ht="15" x14ac:dyDescent="0.25">
      <c r="A29" s="2"/>
      <c r="B29" s="431"/>
      <c r="C29" s="431"/>
      <c r="D29" s="2"/>
      <c r="E29" s="2"/>
      <c r="F29" s="2"/>
      <c r="G29" s="2"/>
    </row>
    <row r="30" spans="1:7" customFormat="1" ht="15" x14ac:dyDescent="0.25">
      <c r="A30" s="2"/>
      <c r="B30" s="431"/>
      <c r="C30" s="431"/>
      <c r="D30" s="2"/>
      <c r="E30" s="2"/>
      <c r="F30" s="2"/>
      <c r="G30" s="2"/>
    </row>
    <row r="31" spans="1:7" customFormat="1" ht="15" x14ac:dyDescent="0.25">
      <c r="A31" s="2"/>
      <c r="B31" s="431"/>
      <c r="C31" s="431"/>
      <c r="D31" s="2"/>
      <c r="E31" s="2"/>
      <c r="F31" s="2"/>
      <c r="G31" s="2"/>
    </row>
    <row r="32" spans="1:7" x14ac:dyDescent="0.2">
      <c r="B32" s="431"/>
      <c r="C32" s="431"/>
    </row>
    <row r="33" spans="2:3" x14ac:dyDescent="0.2">
      <c r="B33" s="431"/>
      <c r="C33" s="431"/>
    </row>
    <row r="34" spans="2:3" x14ac:dyDescent="0.2">
      <c r="B34" s="431"/>
      <c r="C34" s="431"/>
    </row>
    <row r="35" spans="2:3" x14ac:dyDescent="0.2">
      <c r="B35" s="432"/>
      <c r="C35" s="432"/>
    </row>
    <row r="36" spans="2:3" x14ac:dyDescent="0.2">
      <c r="B36" s="431"/>
    </row>
    <row r="37" spans="2:3" x14ac:dyDescent="0.2">
      <c r="B37" s="431"/>
    </row>
    <row r="38" spans="2:3" x14ac:dyDescent="0.2">
      <c r="B38" s="431"/>
    </row>
    <row r="39" spans="2:3" x14ac:dyDescent="0.2">
      <c r="B39" s="431"/>
    </row>
  </sheetData>
  <pageMargins left="1.1023622047244095" right="0.70866141732283472" top="1.5354330708661419" bottom="1.1417322834645669" header="0.31496062992125984" footer="0.31496062992125984"/>
  <pageSetup paperSize="5" scale="63" fitToHeight="0"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2"/>
  <dimension ref="A1:G13"/>
  <sheetViews>
    <sheetView showGridLines="0" view="pageBreakPreview" zoomScale="60" zoomScaleNormal="100" workbookViewId="0">
      <selection activeCell="G30" sqref="G30"/>
    </sheetView>
  </sheetViews>
  <sheetFormatPr baseColWidth="10" defaultRowHeight="12.75" x14ac:dyDescent="0.2"/>
  <cols>
    <col min="1" max="1" width="50.140625" style="488" customWidth="1"/>
    <col min="2" max="2" width="19" style="488" customWidth="1"/>
    <col min="3" max="3" width="19" style="488" bestFit="1" customWidth="1"/>
    <col min="4" max="4" width="4.42578125" style="488" bestFit="1" customWidth="1"/>
    <col min="5" max="16384" width="11.42578125" style="488"/>
  </cols>
  <sheetData>
    <row r="1" spans="1:7" x14ac:dyDescent="0.2">
      <c r="A1" s="491"/>
      <c r="D1" s="494" t="s">
        <v>97</v>
      </c>
    </row>
    <row r="2" spans="1:7" x14ac:dyDescent="0.2">
      <c r="A2" s="662" t="s">
        <v>192</v>
      </c>
      <c r="B2" s="662"/>
      <c r="C2" s="662"/>
    </row>
    <row r="4" spans="1:7" x14ac:dyDescent="0.2">
      <c r="A4" s="661" t="s">
        <v>13</v>
      </c>
      <c r="B4" s="661"/>
      <c r="C4" s="661"/>
      <c r="D4" s="661"/>
      <c r="E4" s="661"/>
      <c r="F4" s="661"/>
      <c r="G4" s="661"/>
    </row>
    <row r="5" spans="1:7" ht="15" customHeight="1" x14ac:dyDescent="0.2">
      <c r="B5" s="660" t="s">
        <v>194</v>
      </c>
      <c r="C5" s="660"/>
    </row>
    <row r="6" spans="1:7" x14ac:dyDescent="0.2">
      <c r="A6" s="14" t="s">
        <v>4</v>
      </c>
      <c r="B6" s="437">
        <v>44561</v>
      </c>
      <c r="C6" s="274">
        <v>44196</v>
      </c>
    </row>
    <row r="7" spans="1:7" x14ac:dyDescent="0.2">
      <c r="A7" s="22" t="s">
        <v>789</v>
      </c>
      <c r="B7" s="9">
        <v>411770958</v>
      </c>
      <c r="C7" s="19">
        <v>687190958</v>
      </c>
    </row>
    <row r="8" spans="1:7" x14ac:dyDescent="0.2">
      <c r="A8" s="22" t="s">
        <v>790</v>
      </c>
      <c r="B8" s="9">
        <v>235543280</v>
      </c>
      <c r="C8" s="19">
        <v>369022240</v>
      </c>
    </row>
    <row r="9" spans="1:7" x14ac:dyDescent="0.2">
      <c r="A9" s="22" t="s">
        <v>791</v>
      </c>
      <c r="B9" s="9">
        <v>3449378825</v>
      </c>
      <c r="C9" s="19">
        <v>2821019574</v>
      </c>
    </row>
    <row r="10" spans="1:7" x14ac:dyDescent="0.2">
      <c r="A10" s="22" t="s">
        <v>792</v>
      </c>
      <c r="B10" s="9">
        <v>295055553</v>
      </c>
      <c r="C10" s="19">
        <v>441743723</v>
      </c>
    </row>
    <row r="11" spans="1:7" x14ac:dyDescent="0.2">
      <c r="A11" s="22"/>
      <c r="B11" s="9">
        <v>0</v>
      </c>
      <c r="C11" s="19">
        <v>0</v>
      </c>
    </row>
    <row r="12" spans="1:7" ht="13.5" thickBot="1" x14ac:dyDescent="0.25">
      <c r="A12" s="13" t="s">
        <v>12</v>
      </c>
      <c r="B12" s="21">
        <f>SUM(B7:B11)</f>
        <v>4391748616</v>
      </c>
      <c r="C12" s="23">
        <f>SUM(C7:C11)</f>
        <v>4318976495</v>
      </c>
    </row>
    <row r="13" spans="1:7" ht="13.5" thickTop="1" x14ac:dyDescent="0.2"/>
  </sheetData>
  <mergeCells count="3">
    <mergeCell ref="B5:C5"/>
    <mergeCell ref="A4:G4"/>
    <mergeCell ref="A2:C2"/>
  </mergeCells>
  <hyperlinks>
    <hyperlink ref="D1" location="BG!A1" display="BG" xr:uid="{00000000-0004-0000-0C00-000000000000}"/>
  </hyperlinks>
  <pageMargins left="1.1023622047244095" right="0.70866141732283472" top="1.5354330708661419" bottom="1.1417322834645669" header="0.31496062992125984" footer="0.31496062992125984"/>
  <pageSetup paperSize="5" scale="8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3"/>
  <dimension ref="A1:AD12"/>
  <sheetViews>
    <sheetView view="pageBreakPreview" zoomScale="60" zoomScaleNormal="100" workbookViewId="0">
      <selection activeCell="D21" sqref="D21"/>
    </sheetView>
  </sheetViews>
  <sheetFormatPr baseColWidth="10" defaultRowHeight="14.25" x14ac:dyDescent="0.2"/>
  <cols>
    <col min="1" max="1" width="28.28515625" style="581" customWidth="1"/>
    <col min="2" max="2" width="25.5703125" style="581" customWidth="1"/>
    <col min="3" max="3" width="21.5703125" style="581" customWidth="1"/>
    <col min="4" max="4" width="25.85546875" style="581" customWidth="1"/>
    <col min="5" max="5" width="26.140625" style="581" customWidth="1"/>
    <col min="6" max="6" width="3.42578125" style="581" customWidth="1"/>
    <col min="7" max="7" width="29.28515625" style="581" bestFit="1" customWidth="1"/>
    <col min="8" max="8" width="33" style="581" bestFit="1" customWidth="1"/>
    <col min="9" max="9" width="33" style="581" customWidth="1"/>
    <col min="10" max="10" width="39.28515625" style="581" bestFit="1" customWidth="1"/>
    <col min="11" max="11" width="37.42578125" style="581" bestFit="1" customWidth="1"/>
    <col min="12" max="12" width="35.7109375" style="581" bestFit="1" customWidth="1"/>
    <col min="13" max="30" width="11.42578125" style="581" customWidth="1"/>
    <col min="31" max="16384" width="11.42578125" style="32"/>
  </cols>
  <sheetData>
    <row r="1" spans="1:30" x14ac:dyDescent="0.2">
      <c r="A1" s="491"/>
      <c r="B1" s="492"/>
      <c r="C1" s="121"/>
      <c r="D1" s="492" t="s">
        <v>97</v>
      </c>
      <c r="E1" s="121"/>
      <c r="F1" s="121"/>
    </row>
    <row r="2" spans="1:30" x14ac:dyDescent="0.2">
      <c r="A2" s="662" t="s">
        <v>799</v>
      </c>
      <c r="B2" s="662"/>
      <c r="C2" s="662"/>
      <c r="D2" s="662"/>
      <c r="E2" s="662"/>
      <c r="F2" s="662"/>
    </row>
    <row r="3" spans="1:30" s="332" customFormat="1" x14ac:dyDescent="0.2">
      <c r="A3" s="582"/>
      <c r="B3" s="583"/>
      <c r="C3" s="136"/>
      <c r="D3" s="136"/>
      <c r="E3" s="136"/>
      <c r="F3" s="136"/>
    </row>
    <row r="4" spans="1:30" s="488" customFormat="1" ht="12.75" x14ac:dyDescent="0.2">
      <c r="A4" s="121"/>
      <c r="B4" s="121"/>
      <c r="C4" s="121"/>
      <c r="D4" s="121"/>
      <c r="E4" s="121"/>
      <c r="F4" s="121"/>
      <c r="G4" s="121"/>
      <c r="H4" s="121"/>
      <c r="I4" s="121"/>
      <c r="J4" s="121"/>
      <c r="K4" s="121"/>
      <c r="L4" s="121"/>
      <c r="M4" s="121"/>
      <c r="N4" s="121"/>
      <c r="O4" s="121"/>
      <c r="P4" s="121"/>
      <c r="Q4" s="121"/>
      <c r="R4" s="121"/>
      <c r="S4" s="121"/>
      <c r="T4" s="121"/>
      <c r="U4" s="121"/>
      <c r="V4" s="121"/>
      <c r="W4" s="121"/>
      <c r="X4" s="121"/>
      <c r="Y4" s="121"/>
      <c r="Z4" s="121"/>
      <c r="AA4" s="121"/>
      <c r="AB4" s="121"/>
      <c r="AC4" s="121"/>
      <c r="AD4" s="121"/>
    </row>
    <row r="5" spans="1:30" s="488" customFormat="1" ht="12.75" x14ac:dyDescent="0.2">
      <c r="A5" s="121" t="s">
        <v>313</v>
      </c>
      <c r="B5" s="437">
        <v>44561</v>
      </c>
      <c r="C5" s="274">
        <v>44196</v>
      </c>
      <c r="D5" s="121"/>
      <c r="E5" s="121"/>
      <c r="F5" s="121"/>
      <c r="G5" s="121"/>
      <c r="H5" s="121"/>
      <c r="I5" s="121"/>
      <c r="J5" s="121"/>
      <c r="K5" s="121"/>
      <c r="L5" s="121"/>
      <c r="M5" s="121"/>
      <c r="N5" s="121"/>
      <c r="O5" s="121"/>
      <c r="P5" s="121"/>
      <c r="Q5" s="121"/>
      <c r="R5" s="121"/>
      <c r="S5" s="121"/>
      <c r="T5" s="121"/>
      <c r="U5" s="121"/>
      <c r="V5" s="121"/>
      <c r="W5" s="121"/>
      <c r="X5" s="121"/>
      <c r="Y5" s="121"/>
      <c r="Z5" s="121"/>
      <c r="AA5" s="121"/>
      <c r="AB5" s="121"/>
      <c r="AC5" s="121"/>
      <c r="AD5" s="121"/>
    </row>
    <row r="6" spans="1:30" x14ac:dyDescent="0.2">
      <c r="A6" s="22" t="s">
        <v>800</v>
      </c>
      <c r="B6" s="9">
        <v>108599996</v>
      </c>
      <c r="C6" s="19">
        <v>160180435</v>
      </c>
      <c r="D6" s="488"/>
      <c r="E6" s="488"/>
      <c r="F6" s="488"/>
      <c r="G6" s="32"/>
      <c r="H6" s="32"/>
      <c r="I6" s="32"/>
      <c r="J6" s="32"/>
      <c r="K6" s="32"/>
      <c r="L6" s="32"/>
      <c r="M6" s="32"/>
      <c r="N6" s="32"/>
      <c r="O6" s="32"/>
      <c r="P6" s="32"/>
      <c r="Q6" s="32"/>
      <c r="R6" s="32"/>
      <c r="S6" s="32"/>
      <c r="T6" s="32"/>
      <c r="U6" s="32"/>
      <c r="V6" s="32"/>
      <c r="W6" s="32"/>
      <c r="X6" s="32"/>
      <c r="Y6" s="32"/>
      <c r="Z6" s="32"/>
      <c r="AA6" s="32"/>
      <c r="AB6" s="32"/>
      <c r="AC6" s="32"/>
      <c r="AD6" s="32"/>
    </row>
    <row r="7" spans="1:30" x14ac:dyDescent="0.2">
      <c r="A7" s="22" t="s">
        <v>801</v>
      </c>
      <c r="B7" s="19">
        <v>56568672</v>
      </c>
      <c r="C7" s="19">
        <v>56568672</v>
      </c>
      <c r="D7" s="488"/>
      <c r="E7" s="488"/>
      <c r="F7" s="488"/>
      <c r="G7" s="32"/>
      <c r="H7" s="32"/>
      <c r="I7" s="32"/>
      <c r="J7" s="32"/>
      <c r="K7" s="32"/>
      <c r="L7" s="32"/>
      <c r="M7" s="32"/>
      <c r="N7" s="32"/>
      <c r="O7" s="32"/>
      <c r="P7" s="32"/>
      <c r="Q7" s="32"/>
      <c r="R7" s="32"/>
      <c r="S7" s="32"/>
      <c r="T7" s="32"/>
      <c r="U7" s="32"/>
      <c r="V7" s="32"/>
      <c r="W7" s="32"/>
      <c r="X7" s="32"/>
      <c r="Y7" s="32"/>
      <c r="Z7" s="32"/>
      <c r="AA7" s="32"/>
      <c r="AB7" s="32"/>
      <c r="AC7" s="32"/>
      <c r="AD7" s="32"/>
    </row>
    <row r="8" spans="1:30" x14ac:dyDescent="0.2">
      <c r="A8" s="22"/>
      <c r="B8" s="9">
        <v>0</v>
      </c>
      <c r="C8" s="19">
        <v>0</v>
      </c>
      <c r="D8" s="488"/>
      <c r="E8" s="488"/>
      <c r="F8" s="488"/>
      <c r="G8" s="32"/>
      <c r="H8" s="32"/>
      <c r="I8" s="32"/>
      <c r="J8" s="32"/>
      <c r="K8" s="32"/>
      <c r="L8" s="32"/>
      <c r="M8" s="32"/>
      <c r="N8" s="32"/>
      <c r="O8" s="32"/>
      <c r="P8" s="32"/>
      <c r="Q8" s="32"/>
      <c r="R8" s="32"/>
      <c r="S8" s="32"/>
      <c r="T8" s="32"/>
      <c r="U8" s="32"/>
      <c r="V8" s="32"/>
      <c r="W8" s="32"/>
      <c r="X8" s="32"/>
      <c r="Y8" s="32"/>
      <c r="Z8" s="32"/>
      <c r="AA8" s="32"/>
      <c r="AB8" s="32"/>
      <c r="AC8" s="32"/>
      <c r="AD8" s="32"/>
    </row>
    <row r="9" spans="1:30" x14ac:dyDescent="0.2">
      <c r="A9" s="22"/>
      <c r="B9" s="9">
        <v>0</v>
      </c>
      <c r="C9" s="19">
        <v>0</v>
      </c>
      <c r="D9" s="488"/>
      <c r="E9" s="488"/>
      <c r="F9" s="488"/>
      <c r="G9" s="32"/>
      <c r="H9" s="32"/>
      <c r="I9" s="32"/>
      <c r="J9" s="32"/>
      <c r="K9" s="32"/>
      <c r="L9" s="32"/>
      <c r="M9" s="32"/>
      <c r="N9" s="32"/>
      <c r="O9" s="32"/>
      <c r="P9" s="32"/>
      <c r="Q9" s="32"/>
      <c r="R9" s="32"/>
      <c r="S9" s="32"/>
      <c r="T9" s="32"/>
      <c r="U9" s="32"/>
      <c r="V9" s="32"/>
      <c r="W9" s="32"/>
      <c r="X9" s="32"/>
      <c r="Y9" s="32"/>
      <c r="Z9" s="32"/>
      <c r="AA9" s="32"/>
      <c r="AB9" s="32"/>
      <c r="AC9" s="32"/>
      <c r="AD9" s="32"/>
    </row>
    <row r="10" spans="1:30" ht="15" thickBot="1" x14ac:dyDescent="0.25">
      <c r="A10" s="13" t="s">
        <v>12</v>
      </c>
      <c r="B10" s="21">
        <f>SUM(B6:B9)</f>
        <v>165168668</v>
      </c>
      <c r="C10" s="23">
        <f>SUM(C6:C9)</f>
        <v>216749107</v>
      </c>
      <c r="D10" s="488"/>
      <c r="E10" s="488"/>
      <c r="F10" s="488"/>
      <c r="G10" s="32"/>
      <c r="H10" s="32"/>
      <c r="I10" s="32"/>
      <c r="J10" s="32"/>
      <c r="K10" s="32"/>
      <c r="L10" s="32"/>
      <c r="M10" s="32"/>
      <c r="N10" s="32"/>
      <c r="O10" s="32"/>
      <c r="P10" s="32"/>
      <c r="Q10" s="32"/>
      <c r="R10" s="32"/>
      <c r="S10" s="32"/>
      <c r="T10" s="32"/>
      <c r="U10" s="32"/>
      <c r="V10" s="32"/>
      <c r="W10" s="32"/>
      <c r="X10" s="32"/>
      <c r="Y10" s="32"/>
      <c r="Z10" s="32"/>
      <c r="AA10" s="32"/>
      <c r="AB10" s="32"/>
      <c r="AC10" s="32"/>
      <c r="AD10" s="32"/>
    </row>
    <row r="11" spans="1:30" ht="15" thickTop="1" x14ac:dyDescent="0.2">
      <c r="A11" s="121"/>
      <c r="B11" s="121"/>
      <c r="C11" s="121"/>
      <c r="D11" s="121"/>
      <c r="E11" s="121"/>
      <c r="F11" s="121"/>
    </row>
    <row r="12" spans="1:30" x14ac:dyDescent="0.2">
      <c r="A12" s="121"/>
      <c r="B12" s="121"/>
      <c r="C12" s="121"/>
      <c r="D12" s="121"/>
      <c r="E12" s="121"/>
      <c r="F12" s="121"/>
    </row>
  </sheetData>
  <mergeCells count="1">
    <mergeCell ref="A2:F2"/>
  </mergeCells>
  <hyperlinks>
    <hyperlink ref="D1" location="BG!A1" display="BG" xr:uid="{00000000-0004-0000-0D00-000000000000}"/>
  </hyperlinks>
  <pageMargins left="1.1023622047244095" right="0.70866141732283472" top="1.5354330708661419" bottom="1.1417322834645669" header="0.31496062992125984" footer="0.31496062992125984"/>
  <pageSetup paperSize="5" scale="80"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4">
    <tabColor rgb="FFFFFF00"/>
  </sheetPr>
  <dimension ref="A1:CY27"/>
  <sheetViews>
    <sheetView view="pageBreakPreview" zoomScale="60" zoomScaleNormal="100" workbookViewId="0">
      <pane xSplit="2" topLeftCell="J1" activePane="topRight" state="frozen"/>
      <selection pane="topRight" activeCell="J2" sqref="J1:J1048576"/>
    </sheetView>
  </sheetViews>
  <sheetFormatPr baseColWidth="10" defaultRowHeight="12.75" x14ac:dyDescent="0.2"/>
  <cols>
    <col min="1" max="1" width="7.7109375" style="288" customWidth="1"/>
    <col min="2" max="2" width="40.5703125" style="287" customWidth="1"/>
    <col min="3" max="3" width="15.7109375" style="287" bestFit="1" customWidth="1"/>
    <col min="4" max="4" width="13.5703125" style="287" customWidth="1"/>
    <col min="5" max="5" width="5.7109375" style="287" bestFit="1" customWidth="1"/>
    <col min="6" max="6" width="12.42578125" style="287" customWidth="1"/>
    <col min="7" max="7" width="15" style="287" bestFit="1" customWidth="1"/>
    <col min="8" max="8" width="14.7109375" style="287" customWidth="1"/>
    <col min="9" max="9" width="13.85546875" style="287" customWidth="1"/>
    <col min="10" max="10" width="23.7109375" style="287" customWidth="1"/>
    <col min="11" max="11" width="20.5703125" style="287" customWidth="1"/>
    <col min="12" max="12" width="25.85546875" style="287" customWidth="1"/>
    <col min="13" max="13" width="26.7109375" style="287" customWidth="1"/>
    <col min="14" max="14" width="25.28515625" style="287" customWidth="1"/>
    <col min="15" max="15" width="11.42578125" style="287" customWidth="1"/>
    <col min="16" max="16" width="17.140625" style="600" customWidth="1"/>
    <col min="17" max="31" width="11.42578125" style="287" customWidth="1"/>
    <col min="32" max="16384" width="11.42578125" style="288"/>
  </cols>
  <sheetData>
    <row r="1" spans="1:103" ht="24.75" customHeight="1" x14ac:dyDescent="0.2">
      <c r="B1" s="663" t="s">
        <v>195</v>
      </c>
      <c r="C1" s="664"/>
      <c r="D1" s="664"/>
      <c r="E1" s="664"/>
      <c r="F1" s="664"/>
      <c r="G1" s="664"/>
      <c r="H1" s="664"/>
      <c r="I1" s="664"/>
      <c r="J1" s="664"/>
      <c r="K1" s="664"/>
      <c r="L1" s="664"/>
      <c r="M1" s="664"/>
      <c r="N1" s="665"/>
      <c r="O1" s="286"/>
      <c r="P1" s="584"/>
      <c r="Q1" s="286"/>
      <c r="R1" s="286"/>
      <c r="S1" s="286"/>
      <c r="T1" s="286"/>
      <c r="AF1" s="287"/>
      <c r="AG1" s="287"/>
      <c r="AH1" s="287"/>
      <c r="AI1" s="287"/>
      <c r="AJ1" s="287"/>
      <c r="AK1" s="287"/>
      <c r="AL1" s="287"/>
      <c r="AM1" s="287"/>
      <c r="AN1" s="287"/>
      <c r="AO1" s="287"/>
      <c r="AP1" s="287"/>
      <c r="AQ1" s="287"/>
      <c r="AR1" s="287"/>
      <c r="AS1" s="287"/>
      <c r="AT1" s="287"/>
      <c r="AU1" s="287"/>
      <c r="AV1" s="287"/>
      <c r="AW1" s="287"/>
      <c r="AX1" s="287"/>
      <c r="AY1" s="287"/>
      <c r="AZ1" s="287"/>
      <c r="BA1" s="287"/>
      <c r="BB1" s="287"/>
      <c r="BC1" s="287"/>
      <c r="BD1" s="287"/>
      <c r="BE1" s="287"/>
      <c r="BF1" s="287"/>
      <c r="BG1" s="287"/>
      <c r="BH1" s="287"/>
      <c r="BI1" s="287"/>
      <c r="BJ1" s="287"/>
      <c r="BK1" s="287"/>
    </row>
    <row r="2" spans="1:103" x14ac:dyDescent="0.2">
      <c r="B2" s="585"/>
      <c r="C2" s="286"/>
      <c r="D2" s="286"/>
      <c r="E2" s="286"/>
      <c r="F2" s="286"/>
      <c r="G2" s="286"/>
      <c r="H2" s="286"/>
      <c r="I2" s="286"/>
      <c r="J2" s="286"/>
      <c r="K2" s="586">
        <v>-1</v>
      </c>
      <c r="L2" s="286"/>
      <c r="M2" s="286"/>
      <c r="N2" s="286"/>
      <c r="O2" s="286"/>
      <c r="P2" s="584"/>
      <c r="Q2" s="286"/>
      <c r="R2" s="286"/>
      <c r="S2" s="286"/>
      <c r="T2" s="286"/>
      <c r="AF2" s="287"/>
      <c r="AG2" s="287"/>
      <c r="AH2" s="287"/>
      <c r="AI2" s="287"/>
      <c r="AJ2" s="287"/>
      <c r="AK2" s="287"/>
      <c r="AL2" s="287"/>
      <c r="AM2" s="287"/>
      <c r="AN2" s="287"/>
      <c r="AO2" s="287"/>
      <c r="AP2" s="287"/>
      <c r="AQ2" s="287"/>
      <c r="AR2" s="287"/>
      <c r="AS2" s="287"/>
      <c r="AT2" s="287"/>
      <c r="AU2" s="287"/>
      <c r="AV2" s="287"/>
      <c r="AW2" s="287"/>
      <c r="AX2" s="287"/>
      <c r="AY2" s="287"/>
      <c r="AZ2" s="287"/>
      <c r="BA2" s="287"/>
      <c r="BB2" s="287"/>
      <c r="BC2" s="287"/>
      <c r="BD2" s="287"/>
      <c r="BE2" s="287"/>
      <c r="BF2" s="287"/>
      <c r="BG2" s="287"/>
      <c r="BH2" s="287"/>
      <c r="BI2" s="287"/>
      <c r="BJ2" s="287"/>
      <c r="BK2" s="287"/>
    </row>
    <row r="3" spans="1:103" s="471" customFormat="1" ht="4.5" customHeight="1" x14ac:dyDescent="0.2">
      <c r="C3" s="587"/>
      <c r="D3" s="587"/>
      <c r="E3" s="587"/>
      <c r="F3" s="587"/>
      <c r="G3" s="587"/>
      <c r="H3" s="587"/>
      <c r="I3" s="587"/>
      <c r="J3" s="587"/>
      <c r="K3" s="587"/>
      <c r="L3" s="587"/>
      <c r="M3" s="587"/>
      <c r="N3" s="587"/>
      <c r="O3" s="588"/>
      <c r="P3" s="589"/>
      <c r="Q3" s="588"/>
      <c r="R3" s="588"/>
      <c r="S3" s="588"/>
      <c r="T3" s="588"/>
    </row>
    <row r="4" spans="1:103" s="592" customFormat="1" ht="55.5" customHeight="1" x14ac:dyDescent="0.2">
      <c r="A4" s="471"/>
      <c r="B4" s="590"/>
      <c r="C4" s="591" t="s">
        <v>144</v>
      </c>
      <c r="D4" s="591" t="s">
        <v>145</v>
      </c>
      <c r="E4" s="591" t="s">
        <v>51</v>
      </c>
      <c r="F4" s="591" t="s">
        <v>146</v>
      </c>
      <c r="G4" s="591" t="s">
        <v>738</v>
      </c>
      <c r="H4" s="591" t="s">
        <v>739</v>
      </c>
      <c r="I4" s="591" t="s">
        <v>147</v>
      </c>
      <c r="J4" s="591" t="s">
        <v>148</v>
      </c>
      <c r="K4" s="591" t="s">
        <v>149</v>
      </c>
      <c r="L4" s="591" t="s">
        <v>740</v>
      </c>
      <c r="M4" s="666" t="s">
        <v>314</v>
      </c>
      <c r="N4" s="667"/>
      <c r="O4" s="588"/>
      <c r="P4" s="589"/>
      <c r="Q4" s="588"/>
      <c r="R4" s="588"/>
      <c r="S4" s="588"/>
      <c r="T4" s="588"/>
      <c r="U4" s="471"/>
      <c r="V4" s="471"/>
      <c r="W4" s="471"/>
      <c r="X4" s="471"/>
      <c r="Y4" s="471"/>
      <c r="Z4" s="471"/>
      <c r="AA4" s="471"/>
      <c r="AB4" s="471"/>
      <c r="AC4" s="471"/>
      <c r="AD4" s="471"/>
      <c r="AE4" s="471"/>
      <c r="AF4" s="471"/>
      <c r="AG4" s="471"/>
      <c r="AH4" s="471"/>
      <c r="AI4" s="471"/>
      <c r="AJ4" s="471"/>
      <c r="AK4" s="471"/>
      <c r="AL4" s="471"/>
      <c r="AM4" s="471"/>
      <c r="AN4" s="471"/>
      <c r="AO4" s="471"/>
      <c r="AP4" s="471"/>
      <c r="AQ4" s="471"/>
      <c r="AR4" s="471"/>
      <c r="AS4" s="471"/>
      <c r="AT4" s="471"/>
      <c r="AU4" s="471"/>
      <c r="AV4" s="471"/>
      <c r="AW4" s="471"/>
      <c r="AX4" s="471"/>
      <c r="AY4" s="471"/>
      <c r="AZ4" s="471"/>
      <c r="BA4" s="471"/>
      <c r="BB4" s="471"/>
      <c r="BC4" s="471"/>
      <c r="BD4" s="471"/>
      <c r="BE4" s="471"/>
      <c r="BF4" s="471"/>
      <c r="BG4" s="471"/>
      <c r="BH4" s="471"/>
      <c r="BI4" s="471"/>
      <c r="BJ4" s="471"/>
      <c r="BK4" s="471"/>
      <c r="BL4" s="471"/>
      <c r="BM4" s="471"/>
      <c r="BN4" s="471"/>
      <c r="BO4" s="471"/>
      <c r="BP4" s="471"/>
      <c r="BQ4" s="471"/>
      <c r="BR4" s="471"/>
      <c r="BS4" s="471"/>
      <c r="BT4" s="471"/>
      <c r="BU4" s="471"/>
      <c r="BV4" s="471"/>
      <c r="BW4" s="471"/>
      <c r="BX4" s="471"/>
      <c r="BY4" s="471"/>
      <c r="BZ4" s="471"/>
      <c r="CA4" s="471"/>
      <c r="CB4" s="471"/>
      <c r="CC4" s="471"/>
      <c r="CD4" s="471"/>
      <c r="CE4" s="471"/>
      <c r="CF4" s="471"/>
      <c r="CG4" s="471"/>
      <c r="CH4" s="471"/>
      <c r="CI4" s="471"/>
      <c r="CJ4" s="471"/>
      <c r="CK4" s="471"/>
      <c r="CL4" s="471"/>
      <c r="CM4" s="471"/>
      <c r="CN4" s="471"/>
      <c r="CO4" s="471"/>
      <c r="CP4" s="471"/>
      <c r="CQ4" s="471"/>
      <c r="CR4" s="471"/>
      <c r="CS4" s="471"/>
      <c r="CT4" s="471"/>
      <c r="CU4" s="471"/>
      <c r="CV4" s="471"/>
      <c r="CW4" s="471"/>
      <c r="CX4" s="471"/>
      <c r="CY4" s="471"/>
    </row>
    <row r="5" spans="1:103" s="592" customFormat="1" x14ac:dyDescent="0.2">
      <c r="A5" s="471"/>
      <c r="B5" s="593"/>
      <c r="C5" s="594"/>
      <c r="D5" s="594"/>
      <c r="E5" s="594"/>
      <c r="F5" s="594"/>
      <c r="G5" s="594"/>
      <c r="H5" s="594"/>
      <c r="I5" s="594"/>
      <c r="J5" s="594"/>
      <c r="K5" s="594"/>
      <c r="L5" s="594"/>
      <c r="M5" s="248">
        <f>IFERROR(IF(Indice!B3="","2XX2",YEAR(Indice!B3)),"2XX2")</f>
        <v>2021</v>
      </c>
      <c r="N5" s="249">
        <f>IFERROR(YEAR(Indice!B3-365),"2XX1")</f>
        <v>2020</v>
      </c>
      <c r="O5" s="588"/>
      <c r="P5" s="589"/>
      <c r="Q5" s="588"/>
      <c r="R5" s="588"/>
      <c r="S5" s="588"/>
      <c r="T5" s="588"/>
      <c r="U5" s="471"/>
      <c r="V5" s="471"/>
      <c r="W5" s="471"/>
      <c r="X5" s="471"/>
      <c r="Y5" s="471"/>
      <c r="Z5" s="471"/>
      <c r="AA5" s="471"/>
      <c r="AB5" s="471"/>
      <c r="AC5" s="471"/>
      <c r="AD5" s="471"/>
      <c r="AE5" s="471"/>
      <c r="AF5" s="471"/>
      <c r="AG5" s="471"/>
      <c r="AH5" s="471"/>
      <c r="AI5" s="471"/>
      <c r="AJ5" s="471"/>
      <c r="AK5" s="471"/>
      <c r="AL5" s="471"/>
      <c r="AM5" s="471"/>
      <c r="AN5" s="471"/>
      <c r="AO5" s="471"/>
      <c r="AP5" s="471"/>
      <c r="AQ5" s="471"/>
      <c r="AR5" s="471"/>
      <c r="AS5" s="471"/>
      <c r="AT5" s="471"/>
      <c r="AU5" s="471"/>
      <c r="AV5" s="471"/>
      <c r="AW5" s="471"/>
      <c r="AX5" s="471"/>
      <c r="AY5" s="471"/>
      <c r="AZ5" s="471"/>
      <c r="BA5" s="471"/>
      <c r="BB5" s="471"/>
      <c r="BC5" s="471"/>
      <c r="BD5" s="471"/>
      <c r="BE5" s="471"/>
      <c r="BF5" s="471"/>
      <c r="BG5" s="471"/>
      <c r="BH5" s="471"/>
      <c r="BI5" s="471"/>
      <c r="BJ5" s="471"/>
      <c r="BK5" s="471"/>
      <c r="BL5" s="471"/>
      <c r="BM5" s="471"/>
      <c r="BN5" s="471"/>
      <c r="BO5" s="471"/>
      <c r="BP5" s="471"/>
      <c r="BQ5" s="471"/>
      <c r="BR5" s="471"/>
      <c r="BS5" s="471"/>
      <c r="BT5" s="471"/>
      <c r="BU5" s="471"/>
      <c r="BV5" s="471"/>
      <c r="BW5" s="471"/>
      <c r="BX5" s="471"/>
      <c r="BY5" s="471"/>
      <c r="BZ5" s="471"/>
      <c r="CA5" s="471"/>
      <c r="CB5" s="471"/>
      <c r="CC5" s="471"/>
      <c r="CD5" s="471"/>
      <c r="CE5" s="471"/>
      <c r="CF5" s="471"/>
      <c r="CG5" s="471"/>
      <c r="CH5" s="471"/>
      <c r="CI5" s="471"/>
      <c r="CJ5" s="471"/>
      <c r="CK5" s="471"/>
      <c r="CL5" s="471"/>
      <c r="CM5" s="471"/>
      <c r="CN5" s="471"/>
      <c r="CO5" s="471"/>
      <c r="CP5" s="471"/>
      <c r="CQ5" s="471"/>
      <c r="CR5" s="471"/>
      <c r="CS5" s="471"/>
      <c r="CT5" s="471"/>
      <c r="CU5" s="471"/>
      <c r="CV5" s="471"/>
      <c r="CW5" s="471"/>
      <c r="CX5" s="471"/>
      <c r="CY5" s="471"/>
    </row>
    <row r="6" spans="1:103" x14ac:dyDescent="0.2">
      <c r="B6" s="474" t="s">
        <v>735</v>
      </c>
      <c r="C6" s="285">
        <f>19516846757+349181498</f>
        <v>19866028255</v>
      </c>
      <c r="D6" s="280">
        <v>709786309</v>
      </c>
      <c r="E6" s="289">
        <v>0</v>
      </c>
      <c r="F6" s="280">
        <v>0</v>
      </c>
      <c r="G6" s="285">
        <f t="shared" ref="G6:G13" si="0">+C6+D6-E6+F6</f>
        <v>20575814564</v>
      </c>
      <c r="H6" s="285">
        <v>1576914446</v>
      </c>
      <c r="I6" s="285">
        <v>475222500</v>
      </c>
      <c r="J6" s="285">
        <v>0</v>
      </c>
      <c r="K6" s="280">
        <v>0</v>
      </c>
      <c r="L6" s="292">
        <f t="shared" ref="L6:L15" si="1">+H6+I6+J6+K6</f>
        <v>2052136946</v>
      </c>
      <c r="M6" s="430">
        <f>G6-I6</f>
        <v>20100592064</v>
      </c>
      <c r="N6" s="285">
        <v>19516846757</v>
      </c>
      <c r="O6" s="286"/>
      <c r="P6" s="411"/>
      <c r="Q6" s="286"/>
      <c r="R6" s="286"/>
      <c r="S6" s="286"/>
      <c r="T6" s="286"/>
      <c r="AF6" s="287"/>
      <c r="AG6" s="287"/>
      <c r="AH6" s="287"/>
      <c r="AI6" s="287"/>
      <c r="AJ6" s="287"/>
      <c r="AK6" s="287"/>
      <c r="AL6" s="287"/>
      <c r="AM6" s="287"/>
      <c r="AN6" s="287"/>
      <c r="AO6" s="287"/>
      <c r="AP6" s="287"/>
      <c r="AQ6" s="287"/>
      <c r="AR6" s="287"/>
      <c r="AS6" s="287"/>
      <c r="AT6" s="287"/>
      <c r="AU6" s="287"/>
      <c r="AV6" s="287"/>
      <c r="AW6" s="287"/>
      <c r="AX6" s="287"/>
      <c r="AY6" s="287"/>
      <c r="AZ6" s="287"/>
      <c r="BA6" s="287"/>
      <c r="BB6" s="287"/>
      <c r="BC6" s="287"/>
      <c r="BD6" s="287"/>
      <c r="BE6" s="287"/>
      <c r="BF6" s="287"/>
      <c r="BG6" s="287"/>
      <c r="BH6" s="287"/>
      <c r="BI6" s="287"/>
      <c r="BJ6" s="287"/>
      <c r="BK6" s="287"/>
    </row>
    <row r="7" spans="1:103" x14ac:dyDescent="0.2">
      <c r="B7" s="474" t="s">
        <v>151</v>
      </c>
      <c r="C7" s="280">
        <v>625118675</v>
      </c>
      <c r="D7" s="283">
        <v>0</v>
      </c>
      <c r="E7" s="291">
        <v>0</v>
      </c>
      <c r="F7" s="280">
        <v>0</v>
      </c>
      <c r="G7" s="285">
        <f t="shared" si="0"/>
        <v>625118675</v>
      </c>
      <c r="H7" s="285">
        <v>3746432240</v>
      </c>
      <c r="I7" s="285">
        <v>303121650</v>
      </c>
      <c r="J7" s="280">
        <v>0</v>
      </c>
      <c r="K7" s="280">
        <v>0</v>
      </c>
      <c r="L7" s="292">
        <f t="shared" si="1"/>
        <v>4049553890</v>
      </c>
      <c r="M7" s="430">
        <f>G7-I7</f>
        <v>321997025</v>
      </c>
      <c r="N7" s="285">
        <v>625118675</v>
      </c>
      <c r="O7" s="286"/>
      <c r="P7" s="411"/>
      <c r="Q7" s="286"/>
      <c r="R7" s="286"/>
      <c r="S7" s="286"/>
      <c r="T7" s="286"/>
      <c r="AF7" s="287"/>
      <c r="AG7" s="287"/>
      <c r="AH7" s="287"/>
      <c r="AI7" s="287"/>
      <c r="AJ7" s="287"/>
      <c r="AK7" s="287"/>
      <c r="AL7" s="287"/>
      <c r="AM7" s="287"/>
      <c r="AN7" s="287"/>
      <c r="AO7" s="287"/>
      <c r="AP7" s="287"/>
      <c r="AQ7" s="287"/>
      <c r="AR7" s="287"/>
      <c r="AS7" s="287"/>
      <c r="AT7" s="287"/>
      <c r="AU7" s="287"/>
      <c r="AV7" s="287"/>
      <c r="AW7" s="287"/>
      <c r="AX7" s="287"/>
      <c r="AY7" s="287"/>
      <c r="AZ7" s="287"/>
      <c r="BA7" s="287"/>
      <c r="BB7" s="287"/>
      <c r="BC7" s="287"/>
      <c r="BD7" s="287"/>
      <c r="BE7" s="287"/>
      <c r="BF7" s="287"/>
      <c r="BG7" s="287"/>
      <c r="BH7" s="287"/>
      <c r="BI7" s="287"/>
      <c r="BJ7" s="287"/>
      <c r="BK7" s="287"/>
    </row>
    <row r="8" spans="1:103" x14ac:dyDescent="0.2">
      <c r="B8" s="474" t="s">
        <v>736</v>
      </c>
      <c r="C8" s="285">
        <v>1303899922</v>
      </c>
      <c r="D8" s="290">
        <v>66126609</v>
      </c>
      <c r="E8" s="289">
        <v>0</v>
      </c>
      <c r="F8" s="280">
        <v>0</v>
      </c>
      <c r="G8" s="285">
        <f t="shared" si="0"/>
        <v>1370026531</v>
      </c>
      <c r="H8" s="285">
        <v>3653443610</v>
      </c>
      <c r="I8" s="285">
        <v>358978130</v>
      </c>
      <c r="J8" s="285">
        <v>0</v>
      </c>
      <c r="K8" s="280">
        <v>0</v>
      </c>
      <c r="L8" s="292">
        <f>+H8+I8+J8+K8</f>
        <v>4012421740</v>
      </c>
      <c r="M8" s="430">
        <f>G8-I8</f>
        <v>1011048401</v>
      </c>
      <c r="N8" s="285">
        <v>1303899922</v>
      </c>
      <c r="O8" s="286"/>
      <c r="P8" s="411"/>
      <c r="Q8" s="286"/>
      <c r="R8" s="286"/>
      <c r="S8" s="286"/>
      <c r="T8" s="286"/>
      <c r="AF8" s="287"/>
      <c r="AG8" s="287"/>
      <c r="AH8" s="287"/>
      <c r="AI8" s="287"/>
      <c r="AJ8" s="287"/>
      <c r="AK8" s="287"/>
      <c r="AL8" s="287"/>
      <c r="AM8" s="287"/>
      <c r="AN8" s="287"/>
      <c r="AO8" s="287"/>
      <c r="AP8" s="287"/>
      <c r="AQ8" s="287"/>
      <c r="AR8" s="287"/>
      <c r="AS8" s="287"/>
      <c r="AT8" s="287"/>
      <c r="AU8" s="287"/>
      <c r="AV8" s="287"/>
      <c r="AW8" s="287"/>
      <c r="AX8" s="287"/>
      <c r="AY8" s="287"/>
      <c r="AZ8" s="287"/>
      <c r="BA8" s="287"/>
      <c r="BB8" s="287"/>
      <c r="BC8" s="287"/>
      <c r="BD8" s="287"/>
      <c r="BE8" s="287"/>
      <c r="BF8" s="287"/>
      <c r="BG8" s="287"/>
      <c r="BH8" s="287"/>
      <c r="BI8" s="287"/>
      <c r="BJ8" s="287"/>
      <c r="BK8" s="287"/>
    </row>
    <row r="9" spans="1:103" x14ac:dyDescent="0.2">
      <c r="B9" s="474" t="s">
        <v>150</v>
      </c>
      <c r="C9" s="285">
        <v>67226144</v>
      </c>
      <c r="D9" s="283">
        <v>0</v>
      </c>
      <c r="E9" s="284">
        <v>0</v>
      </c>
      <c r="F9" s="280">
        <v>0</v>
      </c>
      <c r="G9" s="285">
        <f t="shared" si="0"/>
        <v>67226144</v>
      </c>
      <c r="H9" s="285">
        <v>130186258</v>
      </c>
      <c r="I9" s="285">
        <v>16002852</v>
      </c>
      <c r="J9" s="280">
        <v>0</v>
      </c>
      <c r="K9" s="280">
        <v>0</v>
      </c>
      <c r="L9" s="292">
        <f t="shared" si="1"/>
        <v>146189110</v>
      </c>
      <c r="M9" s="430">
        <f>G9-I9</f>
        <v>51223292</v>
      </c>
      <c r="N9" s="285">
        <v>67226144</v>
      </c>
      <c r="O9" s="286"/>
      <c r="P9" s="411"/>
      <c r="Q9" s="286"/>
      <c r="R9" s="286"/>
      <c r="S9" s="286"/>
      <c r="T9" s="286"/>
      <c r="AF9" s="287"/>
      <c r="AG9" s="287"/>
      <c r="AH9" s="287"/>
      <c r="AI9" s="287"/>
      <c r="AJ9" s="287"/>
      <c r="AK9" s="287"/>
      <c r="AL9" s="287"/>
      <c r="AM9" s="287"/>
      <c r="AN9" s="287"/>
      <c r="AO9" s="287"/>
      <c r="AP9" s="287"/>
      <c r="AQ9" s="287"/>
      <c r="AR9" s="287"/>
      <c r="AS9" s="287"/>
      <c r="AT9" s="287"/>
      <c r="AU9" s="287"/>
      <c r="AV9" s="287"/>
      <c r="AW9" s="287"/>
      <c r="AX9" s="287"/>
      <c r="AY9" s="287"/>
      <c r="AZ9" s="287"/>
      <c r="BA9" s="287"/>
      <c r="BB9" s="287"/>
      <c r="BC9" s="287"/>
      <c r="BD9" s="287"/>
      <c r="BE9" s="287"/>
      <c r="BF9" s="287"/>
      <c r="BG9" s="287"/>
      <c r="BH9" s="287"/>
      <c r="BI9" s="287"/>
      <c r="BJ9" s="287"/>
      <c r="BK9" s="287"/>
    </row>
    <row r="10" spans="1:103" x14ac:dyDescent="0.2">
      <c r="B10" s="474" t="s">
        <v>737</v>
      </c>
      <c r="C10" s="285">
        <v>1084603811</v>
      </c>
      <c r="D10" s="280">
        <v>595181818</v>
      </c>
      <c r="E10" s="289">
        <v>0</v>
      </c>
      <c r="F10" s="280">
        <v>0</v>
      </c>
      <c r="G10" s="285">
        <f t="shared" si="0"/>
        <v>1679785629</v>
      </c>
      <c r="H10" s="285">
        <f>2245007738+898394901</f>
        <v>3143402639</v>
      </c>
      <c r="I10" s="285">
        <f>8382609+110652103</f>
        <v>119034712</v>
      </c>
      <c r="J10" s="285">
        <v>0</v>
      </c>
      <c r="K10" s="280">
        <v>0</v>
      </c>
      <c r="L10" s="292">
        <f t="shared" si="1"/>
        <v>3262437351</v>
      </c>
      <c r="M10" s="430">
        <f>G10-I10-1</f>
        <v>1560750916</v>
      </c>
      <c r="N10" s="285">
        <v>1084603811</v>
      </c>
      <c r="O10" s="286"/>
      <c r="P10" s="411"/>
      <c r="Q10" s="286"/>
      <c r="R10" s="286"/>
      <c r="S10" s="286"/>
      <c r="T10" s="286"/>
      <c r="AF10" s="287"/>
      <c r="AG10" s="287"/>
      <c r="AH10" s="287"/>
      <c r="AI10" s="287"/>
      <c r="AJ10" s="287"/>
      <c r="AK10" s="287"/>
      <c r="AL10" s="287"/>
      <c r="AM10" s="287"/>
      <c r="AN10" s="287"/>
      <c r="AO10" s="287"/>
      <c r="AP10" s="287"/>
      <c r="AQ10" s="287"/>
      <c r="AR10" s="287"/>
      <c r="AS10" s="287"/>
      <c r="AT10" s="287"/>
      <c r="AU10" s="287"/>
      <c r="AV10" s="287"/>
      <c r="AW10" s="287"/>
      <c r="AX10" s="287"/>
      <c r="AY10" s="287"/>
      <c r="AZ10" s="287"/>
      <c r="BA10" s="287"/>
      <c r="BB10" s="287"/>
      <c r="BC10" s="287"/>
      <c r="BD10" s="287"/>
      <c r="BE10" s="287"/>
      <c r="BF10" s="287"/>
      <c r="BG10" s="287"/>
      <c r="BH10" s="287"/>
      <c r="BI10" s="287"/>
      <c r="BJ10" s="287"/>
      <c r="BK10" s="287"/>
    </row>
    <row r="11" spans="1:103" x14ac:dyDescent="0.2">
      <c r="B11" s="474" t="s">
        <v>869</v>
      </c>
      <c r="C11" s="285">
        <v>87851501</v>
      </c>
      <c r="D11" s="283">
        <v>0</v>
      </c>
      <c r="E11" s="284">
        <v>0</v>
      </c>
      <c r="F11" s="280">
        <v>0</v>
      </c>
      <c r="G11" s="285">
        <f t="shared" si="0"/>
        <v>87851501</v>
      </c>
      <c r="H11" s="285">
        <v>1992872259</v>
      </c>
      <c r="I11" s="285">
        <v>30399593</v>
      </c>
      <c r="J11" s="280">
        <v>0</v>
      </c>
      <c r="K11" s="280">
        <v>0</v>
      </c>
      <c r="L11" s="292">
        <f t="shared" si="1"/>
        <v>2023271852</v>
      </c>
      <c r="M11" s="430">
        <f>G11-I11+1</f>
        <v>57451909</v>
      </c>
      <c r="N11" s="285">
        <v>87851501</v>
      </c>
      <c r="O11" s="286"/>
      <c r="P11" s="411"/>
      <c r="Q11" s="286"/>
      <c r="R11" s="286"/>
      <c r="S11" s="286"/>
      <c r="T11" s="286"/>
      <c r="AF11" s="287"/>
      <c r="AG11" s="287"/>
      <c r="AH11" s="287"/>
      <c r="AI11" s="287"/>
      <c r="AJ11" s="287"/>
      <c r="AK11" s="287"/>
      <c r="AL11" s="287"/>
      <c r="AM11" s="287"/>
      <c r="AN11" s="287"/>
      <c r="AO11" s="287"/>
      <c r="AP11" s="287"/>
      <c r="AQ11" s="287"/>
      <c r="AR11" s="287"/>
      <c r="AS11" s="287"/>
      <c r="AT11" s="287"/>
      <c r="AU11" s="287"/>
      <c r="AV11" s="287"/>
      <c r="AW11" s="287"/>
      <c r="AX11" s="287"/>
      <c r="AY11" s="287"/>
      <c r="AZ11" s="287"/>
      <c r="BA11" s="287"/>
      <c r="BB11" s="287"/>
      <c r="BC11" s="287"/>
      <c r="BD11" s="287"/>
      <c r="BE11" s="287"/>
      <c r="BF11" s="287"/>
      <c r="BG11" s="287"/>
      <c r="BH11" s="287"/>
      <c r="BI11" s="287"/>
      <c r="BJ11" s="287"/>
      <c r="BK11" s="287"/>
    </row>
    <row r="12" spans="1:103" x14ac:dyDescent="0.2">
      <c r="B12" s="474" t="s">
        <v>868</v>
      </c>
      <c r="C12" s="285">
        <v>7482288833</v>
      </c>
      <c r="D12" s="280">
        <v>5139991033</v>
      </c>
      <c r="E12" s="284"/>
      <c r="F12" s="280">
        <v>0</v>
      </c>
      <c r="G12" s="285">
        <f t="shared" si="0"/>
        <v>12622279866</v>
      </c>
      <c r="H12" s="285">
        <v>0</v>
      </c>
      <c r="I12" s="285">
        <v>0</v>
      </c>
      <c r="J12" s="285"/>
      <c r="K12" s="280"/>
      <c r="L12" s="292">
        <f t="shared" si="1"/>
        <v>0</v>
      </c>
      <c r="M12" s="430">
        <f t="shared" ref="M12:M15" si="2">G12-I12</f>
        <v>12622279866</v>
      </c>
      <c r="N12" s="285">
        <v>7482288833</v>
      </c>
      <c r="O12" s="286"/>
      <c r="P12" s="411"/>
      <c r="Q12" s="286"/>
      <c r="R12" s="286"/>
      <c r="S12" s="286"/>
      <c r="T12" s="286"/>
      <c r="AF12" s="287"/>
      <c r="AG12" s="287"/>
      <c r="AH12" s="287"/>
      <c r="AI12" s="287"/>
      <c r="AJ12" s="287"/>
      <c r="AK12" s="287"/>
      <c r="AL12" s="287"/>
      <c r="AM12" s="287"/>
      <c r="AN12" s="287"/>
      <c r="AO12" s="287"/>
      <c r="AP12" s="287"/>
      <c r="AQ12" s="287"/>
      <c r="AR12" s="287"/>
      <c r="AS12" s="287"/>
      <c r="AT12" s="287"/>
      <c r="AU12" s="287"/>
      <c r="AV12" s="287"/>
      <c r="AW12" s="287"/>
      <c r="AX12" s="287"/>
      <c r="AY12" s="287"/>
      <c r="AZ12" s="287"/>
      <c r="BA12" s="287"/>
      <c r="BB12" s="287"/>
      <c r="BC12" s="287"/>
      <c r="BD12" s="287"/>
      <c r="BE12" s="287"/>
      <c r="BF12" s="287"/>
      <c r="BG12" s="287"/>
      <c r="BH12" s="287"/>
      <c r="BI12" s="287"/>
      <c r="BJ12" s="287"/>
      <c r="BK12" s="287"/>
    </row>
    <row r="13" spans="1:103" x14ac:dyDescent="0.2">
      <c r="B13" s="474" t="s">
        <v>872</v>
      </c>
      <c r="C13" s="285">
        <v>166168156</v>
      </c>
      <c r="D13" s="280">
        <f>12018692+847351</f>
        <v>12866043</v>
      </c>
      <c r="E13" s="284"/>
      <c r="F13" s="280">
        <v>0</v>
      </c>
      <c r="G13" s="285">
        <f t="shared" si="0"/>
        <v>179034199</v>
      </c>
      <c r="H13" s="285">
        <f>149728034+751582545</f>
        <v>901310579</v>
      </c>
      <c r="I13" s="285">
        <f>23748300+33295689</f>
        <v>57043989</v>
      </c>
      <c r="J13" s="285"/>
      <c r="K13" s="280"/>
      <c r="L13" s="292">
        <f t="shared" si="1"/>
        <v>958354568</v>
      </c>
      <c r="M13" s="430">
        <f t="shared" si="2"/>
        <v>121990210</v>
      </c>
      <c r="N13" s="285">
        <v>166168156</v>
      </c>
      <c r="O13" s="286"/>
      <c r="P13" s="411"/>
      <c r="Q13" s="286"/>
      <c r="R13" s="286"/>
      <c r="S13" s="286"/>
      <c r="T13" s="286"/>
      <c r="AF13" s="287"/>
      <c r="AG13" s="287"/>
      <c r="AH13" s="287"/>
      <c r="AI13" s="287"/>
      <c r="AJ13" s="287"/>
      <c r="AK13" s="287"/>
      <c r="AL13" s="287"/>
      <c r="AM13" s="287"/>
      <c r="AN13" s="287"/>
      <c r="AO13" s="287"/>
      <c r="AP13" s="287"/>
      <c r="AQ13" s="287"/>
      <c r="AR13" s="287"/>
      <c r="AS13" s="287"/>
      <c r="AT13" s="287"/>
      <c r="AU13" s="287"/>
      <c r="AV13" s="287"/>
      <c r="AW13" s="287"/>
      <c r="AX13" s="287"/>
      <c r="AY13" s="287"/>
      <c r="AZ13" s="287"/>
      <c r="BA13" s="287"/>
      <c r="BB13" s="287"/>
      <c r="BC13" s="287"/>
      <c r="BD13" s="287"/>
      <c r="BE13" s="287"/>
      <c r="BF13" s="287"/>
      <c r="BG13" s="287"/>
      <c r="BH13" s="287"/>
      <c r="BI13" s="287"/>
      <c r="BJ13" s="287"/>
      <c r="BK13" s="287"/>
    </row>
    <row r="14" spans="1:103" x14ac:dyDescent="0.2">
      <c r="B14" s="282" t="s">
        <v>871</v>
      </c>
      <c r="C14" s="280">
        <v>0</v>
      </c>
      <c r="D14" s="280">
        <v>0</v>
      </c>
      <c r="E14" s="284"/>
      <c r="F14" s="280">
        <v>0</v>
      </c>
      <c r="G14" s="285">
        <f t="shared" ref="G14" si="3">+C14+D14-E14+F14</f>
        <v>0</v>
      </c>
      <c r="H14" s="285">
        <v>0</v>
      </c>
      <c r="I14" s="285">
        <v>0</v>
      </c>
      <c r="J14" s="285"/>
      <c r="K14" s="280"/>
      <c r="L14" s="292">
        <f t="shared" si="1"/>
        <v>0</v>
      </c>
      <c r="M14" s="430">
        <f t="shared" si="2"/>
        <v>0</v>
      </c>
      <c r="N14" s="285">
        <v>349181498</v>
      </c>
      <c r="O14" s="286"/>
      <c r="P14" s="411"/>
      <c r="Q14" s="286"/>
      <c r="R14" s="286"/>
      <c r="S14" s="286"/>
      <c r="T14" s="286"/>
      <c r="AF14" s="287"/>
      <c r="AG14" s="287"/>
      <c r="AH14" s="287"/>
      <c r="AI14" s="287"/>
      <c r="AJ14" s="287"/>
      <c r="AK14" s="287"/>
      <c r="AL14" s="287"/>
      <c r="AM14" s="287"/>
      <c r="AN14" s="287"/>
      <c r="AO14" s="287"/>
      <c r="AP14" s="287"/>
      <c r="AQ14" s="287"/>
      <c r="AR14" s="287"/>
      <c r="AS14" s="287"/>
      <c r="AT14" s="287"/>
      <c r="AU14" s="287"/>
      <c r="AV14" s="287"/>
      <c r="AW14" s="287"/>
      <c r="AX14" s="287"/>
      <c r="AY14" s="287"/>
      <c r="AZ14" s="287"/>
      <c r="BA14" s="287"/>
      <c r="BB14" s="287"/>
      <c r="BC14" s="287"/>
      <c r="BD14" s="287"/>
      <c r="BE14" s="287"/>
      <c r="BF14" s="287"/>
      <c r="BG14" s="287"/>
      <c r="BH14" s="287"/>
      <c r="BI14" s="287"/>
      <c r="BJ14" s="287"/>
      <c r="BK14" s="287"/>
    </row>
    <row r="15" spans="1:103" x14ac:dyDescent="0.2">
      <c r="B15" s="282" t="s">
        <v>802</v>
      </c>
      <c r="C15" s="280">
        <v>0</v>
      </c>
      <c r="D15" s="280">
        <v>0</v>
      </c>
      <c r="E15" s="284"/>
      <c r="F15" s="280">
        <v>0</v>
      </c>
      <c r="G15" s="285">
        <f>+C15+D15-E15+F15</f>
        <v>0</v>
      </c>
      <c r="H15" s="285">
        <v>0</v>
      </c>
      <c r="I15" s="285">
        <v>0</v>
      </c>
      <c r="J15" s="285"/>
      <c r="K15" s="280"/>
      <c r="L15" s="292">
        <f t="shared" si="1"/>
        <v>0</v>
      </c>
      <c r="M15" s="280">
        <f t="shared" si="2"/>
        <v>0</v>
      </c>
      <c r="N15" s="285">
        <v>0</v>
      </c>
      <c r="O15" s="286"/>
      <c r="P15" s="411"/>
      <c r="Q15" s="286"/>
      <c r="R15" s="286"/>
      <c r="S15" s="286"/>
      <c r="T15" s="286"/>
      <c r="AF15" s="287"/>
      <c r="AG15" s="287"/>
      <c r="AH15" s="287"/>
      <c r="AI15" s="287"/>
      <c r="AJ15" s="287"/>
      <c r="AK15" s="287"/>
      <c r="AL15" s="287"/>
      <c r="AM15" s="287"/>
      <c r="AN15" s="287"/>
      <c r="AO15" s="287"/>
      <c r="AP15" s="287"/>
      <c r="AQ15" s="287"/>
      <c r="AR15" s="287"/>
      <c r="AS15" s="287"/>
      <c r="AT15" s="287"/>
      <c r="AU15" s="287"/>
      <c r="AV15" s="287"/>
      <c r="AW15" s="287"/>
      <c r="AX15" s="287"/>
      <c r="AY15" s="287"/>
      <c r="AZ15" s="287"/>
      <c r="BA15" s="287"/>
      <c r="BB15" s="287"/>
      <c r="BC15" s="287"/>
      <c r="BD15" s="287"/>
      <c r="BE15" s="287"/>
      <c r="BF15" s="287"/>
      <c r="BG15" s="287"/>
      <c r="BH15" s="287"/>
      <c r="BI15" s="287"/>
      <c r="BJ15" s="287"/>
      <c r="BK15" s="287"/>
    </row>
    <row r="16" spans="1:103" x14ac:dyDescent="0.2">
      <c r="B16" s="595" t="s">
        <v>196</v>
      </c>
      <c r="C16" s="596">
        <f>SUM(C6:C15)</f>
        <v>30683185297</v>
      </c>
      <c r="D16" s="596">
        <f t="shared" ref="D16:L16" si="4">SUM(D6:D13)</f>
        <v>6523951812</v>
      </c>
      <c r="E16" s="596">
        <f t="shared" si="4"/>
        <v>0</v>
      </c>
      <c r="F16" s="596">
        <v>0</v>
      </c>
      <c r="G16" s="596">
        <f t="shared" si="4"/>
        <v>37207137109</v>
      </c>
      <c r="H16" s="596">
        <f>SUM(H6:H15)</f>
        <v>15144562031</v>
      </c>
      <c r="I16" s="596">
        <f>SUM(I6:I15)</f>
        <v>1359803426</v>
      </c>
      <c r="J16" s="596">
        <f t="shared" si="4"/>
        <v>0</v>
      </c>
      <c r="K16" s="596">
        <f t="shared" si="4"/>
        <v>0</v>
      </c>
      <c r="L16" s="596">
        <f t="shared" si="4"/>
        <v>16504365457</v>
      </c>
      <c r="M16" s="597">
        <f>SUM(M6:M15)</f>
        <v>35847333683</v>
      </c>
      <c r="N16" s="596">
        <f>SUM(N6:N15)</f>
        <v>30683185297</v>
      </c>
      <c r="O16" s="286"/>
      <c r="P16" s="598"/>
      <c r="Q16" s="286"/>
      <c r="R16" s="286"/>
      <c r="S16" s="286"/>
      <c r="T16" s="286"/>
      <c r="AF16" s="287"/>
      <c r="AG16" s="287"/>
      <c r="AH16" s="287"/>
      <c r="AI16" s="287"/>
      <c r="AJ16" s="287"/>
      <c r="AK16" s="287"/>
      <c r="AL16" s="287"/>
      <c r="AM16" s="287"/>
      <c r="AN16" s="287"/>
      <c r="AO16" s="287"/>
      <c r="AP16" s="287"/>
      <c r="AQ16" s="287"/>
      <c r="AR16" s="287"/>
      <c r="AS16" s="287"/>
      <c r="AT16" s="287"/>
      <c r="AU16" s="287"/>
      <c r="AV16" s="287"/>
      <c r="AW16" s="287"/>
      <c r="AX16" s="287"/>
      <c r="AY16" s="287"/>
      <c r="AZ16" s="287"/>
      <c r="BA16" s="287"/>
      <c r="BB16" s="287"/>
      <c r="BC16" s="287"/>
      <c r="BD16" s="287"/>
      <c r="BE16" s="287"/>
      <c r="BF16" s="287"/>
      <c r="BG16" s="287"/>
      <c r="BH16" s="287"/>
      <c r="BI16" s="287"/>
      <c r="BJ16" s="287"/>
      <c r="BK16" s="287"/>
    </row>
    <row r="17" spans="2:14" x14ac:dyDescent="0.2">
      <c r="M17" s="599"/>
    </row>
    <row r="18" spans="2:14" x14ac:dyDescent="0.2">
      <c r="B18" s="27"/>
      <c r="C18" s="27"/>
      <c r="D18" s="27"/>
      <c r="I18" s="601"/>
      <c r="J18" s="601"/>
      <c r="K18" s="601"/>
      <c r="L18" s="601"/>
      <c r="M18" s="601"/>
      <c r="N18" s="601"/>
    </row>
    <row r="19" spans="2:14" x14ac:dyDescent="0.2">
      <c r="B19" s="27"/>
      <c r="C19" s="27"/>
      <c r="D19" s="27"/>
      <c r="I19" s="601"/>
      <c r="J19" s="601"/>
      <c r="K19" s="601"/>
      <c r="L19" s="601"/>
      <c r="M19" s="602"/>
      <c r="N19" s="602"/>
    </row>
    <row r="20" spans="2:14" x14ac:dyDescent="0.2">
      <c r="B20" s="27"/>
      <c r="C20" s="27"/>
      <c r="D20" s="27"/>
      <c r="I20" s="601"/>
      <c r="J20" s="601"/>
      <c r="K20" s="601"/>
      <c r="L20" s="601"/>
      <c r="M20" s="601"/>
      <c r="N20" s="601"/>
    </row>
    <row r="21" spans="2:14" x14ac:dyDescent="0.2">
      <c r="B21" s="27"/>
      <c r="C21" s="27"/>
      <c r="D21" s="27"/>
    </row>
    <row r="22" spans="2:14" x14ac:dyDescent="0.2">
      <c r="B22" s="27"/>
      <c r="C22" s="27"/>
      <c r="D22" s="27"/>
    </row>
    <row r="23" spans="2:14" x14ac:dyDescent="0.2">
      <c r="B23" s="27"/>
      <c r="C23" s="27"/>
      <c r="D23" s="27"/>
    </row>
    <row r="24" spans="2:14" x14ac:dyDescent="0.2">
      <c r="B24" s="27"/>
      <c r="C24" s="27"/>
      <c r="D24" s="27"/>
    </row>
    <row r="25" spans="2:14" x14ac:dyDescent="0.2">
      <c r="B25" s="27"/>
      <c r="C25" s="27"/>
      <c r="D25" s="27"/>
    </row>
    <row r="26" spans="2:14" x14ac:dyDescent="0.2">
      <c r="B26" s="27"/>
      <c r="C26" s="27"/>
      <c r="D26" s="27"/>
    </row>
    <row r="27" spans="2:14" x14ac:dyDescent="0.2">
      <c r="B27" s="27"/>
      <c r="C27" s="27"/>
      <c r="D27" s="27"/>
    </row>
  </sheetData>
  <mergeCells count="2">
    <mergeCell ref="B1:N1"/>
    <mergeCell ref="M4:N4"/>
  </mergeCells>
  <printOptions horizontalCentered="1"/>
  <pageMargins left="1.1023622047244095" right="0.70866141732283472" top="1.5354330708661419" bottom="1.1417322834645669" header="0.31496062992125984" footer="0.31496062992125984"/>
  <pageSetup paperSize="5" scale="70" fitToWidth="0" fitToHeight="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5"/>
  <dimension ref="A1:IV15"/>
  <sheetViews>
    <sheetView showGridLines="0" view="pageBreakPreview" zoomScale="60" zoomScaleNormal="100" workbookViewId="0">
      <selection activeCell="C10" sqref="C10"/>
    </sheetView>
  </sheetViews>
  <sheetFormatPr baseColWidth="10" defaultRowHeight="15" x14ac:dyDescent="0.25"/>
  <cols>
    <col min="1" max="1" width="34.140625" customWidth="1"/>
    <col min="2" max="2" width="32.28515625" customWidth="1"/>
    <col min="3" max="3" width="30.42578125" customWidth="1"/>
  </cols>
  <sheetData>
    <row r="1" spans="1:256" x14ac:dyDescent="0.25">
      <c r="A1" s="195" t="s">
        <v>793</v>
      </c>
      <c r="B1" s="195"/>
      <c r="C1" s="195"/>
      <c r="D1" s="195"/>
      <c r="E1" s="668"/>
      <c r="F1" s="668"/>
      <c r="G1" s="668"/>
      <c r="H1" s="668"/>
      <c r="I1" s="668"/>
      <c r="J1" s="668"/>
      <c r="K1" s="668"/>
      <c r="L1" s="668"/>
      <c r="M1" s="668"/>
      <c r="N1" s="668"/>
      <c r="O1" s="668"/>
      <c r="P1" s="668"/>
      <c r="Q1" s="668"/>
      <c r="R1" s="668"/>
      <c r="S1" s="668"/>
      <c r="T1" s="668"/>
      <c r="U1" s="668"/>
      <c r="V1" s="668"/>
      <c r="W1" s="668"/>
      <c r="X1" s="668"/>
      <c r="Y1" s="668"/>
      <c r="Z1" s="668"/>
      <c r="AA1" s="668"/>
      <c r="AB1" s="668"/>
      <c r="AC1" s="668"/>
      <c r="AD1" s="668"/>
      <c r="AE1" s="668"/>
      <c r="AF1" s="668"/>
      <c r="AG1" s="668"/>
      <c r="AH1" s="668"/>
      <c r="AI1" s="668"/>
      <c r="AJ1" s="668"/>
      <c r="AK1" s="668"/>
      <c r="AL1" s="668"/>
      <c r="AM1" s="668"/>
      <c r="AN1" s="668"/>
      <c r="AO1" s="668"/>
      <c r="AP1" s="668"/>
      <c r="AQ1" s="668"/>
      <c r="AR1" s="668"/>
      <c r="AS1" s="668"/>
      <c r="AT1" s="668"/>
      <c r="AU1" s="668"/>
      <c r="AV1" s="668"/>
      <c r="AW1" s="668"/>
      <c r="AX1" s="668"/>
      <c r="AY1" s="668"/>
      <c r="AZ1" s="668"/>
      <c r="BA1" s="668"/>
      <c r="BB1" s="668"/>
      <c r="BC1" s="668"/>
      <c r="BD1" s="668"/>
      <c r="BE1" s="668"/>
      <c r="BF1" s="668"/>
      <c r="BG1" s="668"/>
      <c r="BH1" s="668"/>
      <c r="BI1" s="668"/>
      <c r="BJ1" s="668"/>
      <c r="BK1" s="668"/>
      <c r="BL1" s="668"/>
      <c r="BM1" s="668"/>
      <c r="BN1" s="668"/>
      <c r="BO1" s="668"/>
      <c r="BP1" s="668"/>
      <c r="BQ1" s="668"/>
      <c r="BR1" s="668"/>
      <c r="BS1" s="668"/>
      <c r="BT1" s="668"/>
      <c r="BU1" s="668"/>
      <c r="BV1" s="668"/>
      <c r="BW1" s="668"/>
      <c r="BX1" s="668"/>
      <c r="BY1" s="668"/>
      <c r="BZ1" s="668"/>
      <c r="CA1" s="668"/>
      <c r="CB1" s="668"/>
      <c r="CC1" s="668"/>
      <c r="CD1" s="668"/>
      <c r="CE1" s="668"/>
      <c r="CF1" s="668"/>
      <c r="CG1" s="668"/>
      <c r="CH1" s="668"/>
      <c r="CI1" s="668"/>
      <c r="CJ1" s="668"/>
      <c r="CK1" s="668"/>
      <c r="CL1" s="668"/>
      <c r="CM1" s="668"/>
      <c r="CN1" s="668"/>
      <c r="CO1" s="668"/>
      <c r="CP1" s="668"/>
      <c r="CQ1" s="668"/>
      <c r="CR1" s="668"/>
      <c r="CS1" s="668"/>
      <c r="CT1" s="668"/>
      <c r="CU1" s="668"/>
      <c r="CV1" s="668"/>
      <c r="CW1" s="668"/>
      <c r="CX1" s="668"/>
      <c r="CY1" s="668"/>
      <c r="CZ1" s="668"/>
      <c r="DA1" s="668"/>
      <c r="DB1" s="668"/>
      <c r="DC1" s="668"/>
      <c r="DD1" s="668"/>
      <c r="DE1" s="668"/>
      <c r="DF1" s="668"/>
      <c r="DG1" s="668"/>
      <c r="DH1" s="668"/>
      <c r="DI1" s="668"/>
      <c r="DJ1" s="668"/>
      <c r="DK1" s="668"/>
      <c r="DL1" s="668"/>
      <c r="DM1" s="668"/>
      <c r="DN1" s="668"/>
      <c r="DO1" s="668"/>
      <c r="DP1" s="668"/>
      <c r="DQ1" s="668"/>
      <c r="DR1" s="668"/>
      <c r="DS1" s="668"/>
      <c r="DT1" s="668"/>
      <c r="DU1" s="668"/>
      <c r="DV1" s="668"/>
      <c r="DW1" s="668"/>
      <c r="DX1" s="668"/>
      <c r="DY1" s="668"/>
      <c r="DZ1" s="668"/>
      <c r="EA1" s="668"/>
      <c r="EB1" s="668"/>
      <c r="EC1" s="668"/>
      <c r="ED1" s="668"/>
      <c r="EE1" s="668"/>
      <c r="EF1" s="668"/>
      <c r="EG1" s="668"/>
      <c r="EH1" s="668"/>
      <c r="EI1" s="668"/>
      <c r="EJ1" s="668"/>
      <c r="EK1" s="668"/>
      <c r="EL1" s="668"/>
      <c r="EM1" s="668"/>
      <c r="EN1" s="668"/>
      <c r="EO1" s="668"/>
      <c r="EP1" s="668"/>
      <c r="EQ1" s="668"/>
      <c r="ER1" s="668"/>
      <c r="ES1" s="668"/>
      <c r="ET1" s="668"/>
      <c r="EU1" s="668"/>
      <c r="EV1" s="668"/>
      <c r="EW1" s="668"/>
      <c r="EX1" s="668"/>
      <c r="EY1" s="668"/>
      <c r="EZ1" s="668"/>
      <c r="FA1" s="668"/>
      <c r="FB1" s="668"/>
      <c r="FC1" s="668"/>
      <c r="FD1" s="668"/>
      <c r="FE1" s="668"/>
      <c r="FF1" s="668"/>
      <c r="FG1" s="668"/>
      <c r="FH1" s="668"/>
      <c r="FI1" s="668"/>
      <c r="FJ1" s="668"/>
      <c r="FK1" s="668"/>
      <c r="FL1" s="668"/>
      <c r="FM1" s="668"/>
      <c r="FN1" s="668"/>
      <c r="FO1" s="668"/>
      <c r="FP1" s="668"/>
      <c r="FQ1" s="668"/>
      <c r="FR1" s="668"/>
      <c r="FS1" s="668"/>
      <c r="FT1" s="668"/>
      <c r="FU1" s="668"/>
      <c r="FV1" s="668"/>
      <c r="FW1" s="668"/>
      <c r="FX1" s="668"/>
      <c r="FY1" s="668"/>
      <c r="FZ1" s="668"/>
      <c r="GA1" s="668"/>
      <c r="GB1" s="668"/>
      <c r="GC1" s="668"/>
      <c r="GD1" s="668"/>
      <c r="GE1" s="668"/>
      <c r="GF1" s="668"/>
      <c r="GG1" s="668"/>
      <c r="GH1" s="668"/>
      <c r="GI1" s="668"/>
      <c r="GJ1" s="668"/>
      <c r="GK1" s="668"/>
      <c r="GL1" s="668"/>
      <c r="GM1" s="668"/>
      <c r="GN1" s="668"/>
      <c r="GO1" s="668"/>
      <c r="GP1" s="668"/>
      <c r="GQ1" s="668"/>
      <c r="GR1" s="668"/>
      <c r="GS1" s="668"/>
      <c r="GT1" s="668"/>
      <c r="GU1" s="668"/>
      <c r="GV1" s="668"/>
      <c r="GW1" s="668"/>
      <c r="GX1" s="668"/>
      <c r="GY1" s="668"/>
      <c r="GZ1" s="668"/>
      <c r="HA1" s="668"/>
      <c r="HB1" s="668"/>
      <c r="HC1" s="668"/>
      <c r="HD1" s="668"/>
      <c r="HE1" s="668"/>
      <c r="HF1" s="668"/>
      <c r="HG1" s="668"/>
      <c r="HH1" s="668"/>
      <c r="HI1" s="668"/>
      <c r="HJ1" s="668"/>
      <c r="HK1" s="668"/>
      <c r="HL1" s="668"/>
      <c r="HM1" s="668"/>
      <c r="HN1" s="668"/>
      <c r="HO1" s="668"/>
      <c r="HP1" s="668"/>
      <c r="HQ1" s="668"/>
      <c r="HR1" s="668"/>
      <c r="HS1" s="668"/>
      <c r="HT1" s="668"/>
      <c r="HU1" s="668"/>
      <c r="HV1" s="668"/>
      <c r="HW1" s="668"/>
      <c r="HX1" s="668"/>
      <c r="HY1" s="668"/>
      <c r="HZ1" s="668"/>
      <c r="IA1" s="668"/>
      <c r="IB1" s="668"/>
      <c r="IC1" s="668"/>
      <c r="ID1" s="668"/>
      <c r="IE1" s="668"/>
      <c r="IF1" s="668"/>
      <c r="IG1" s="668"/>
      <c r="IH1" s="668"/>
      <c r="II1" s="668"/>
      <c r="IJ1" s="668"/>
      <c r="IK1" s="668"/>
      <c r="IL1" s="668"/>
      <c r="IM1" s="668"/>
      <c r="IN1" s="668"/>
      <c r="IO1" s="668"/>
      <c r="IP1" s="668"/>
      <c r="IQ1" s="668"/>
      <c r="IR1" s="668"/>
      <c r="IS1" s="668"/>
      <c r="IT1" s="668"/>
      <c r="IU1" s="668"/>
      <c r="IV1" s="668"/>
    </row>
    <row r="2" spans="1:256" x14ac:dyDescent="0.25">
      <c r="B2" s="670"/>
      <c r="C2" s="670"/>
    </row>
    <row r="3" spans="1:256" ht="15.75" customHeight="1" x14ac:dyDescent="0.25">
      <c r="A3" s="127"/>
      <c r="B3" s="437">
        <v>44561</v>
      </c>
      <c r="C3" s="274">
        <v>44196</v>
      </c>
      <c r="D3" s="127"/>
    </row>
    <row r="4" spans="1:256" ht="15" customHeight="1" x14ac:dyDescent="0.25">
      <c r="A4" s="129"/>
      <c r="B4" s="409"/>
      <c r="C4" s="12"/>
      <c r="D4" s="12"/>
    </row>
    <row r="5" spans="1:256" ht="15" customHeight="1" x14ac:dyDescent="0.25">
      <c r="A5" s="44" t="s">
        <v>795</v>
      </c>
      <c r="B5" s="428">
        <v>77106854</v>
      </c>
      <c r="C5" s="429">
        <v>82758869</v>
      </c>
      <c r="D5" s="44"/>
      <c r="E5" s="669"/>
      <c r="F5" s="669"/>
      <c r="G5" s="669"/>
      <c r="H5" s="669"/>
      <c r="I5" s="669"/>
      <c r="J5" s="669"/>
      <c r="K5" s="669"/>
      <c r="L5" s="669"/>
      <c r="M5" s="669"/>
      <c r="N5" s="669"/>
      <c r="O5" s="669"/>
      <c r="P5" s="669"/>
      <c r="Q5" s="669"/>
      <c r="R5" s="669"/>
      <c r="S5" s="669"/>
      <c r="T5" s="669"/>
      <c r="U5" s="669"/>
      <c r="V5" s="669"/>
      <c r="W5" s="669"/>
      <c r="X5" s="669"/>
      <c r="Y5" s="669"/>
      <c r="Z5" s="669"/>
      <c r="AA5" s="669"/>
      <c r="AB5" s="669"/>
      <c r="AC5" s="669"/>
      <c r="AD5" s="669"/>
      <c r="AE5" s="669"/>
      <c r="AF5" s="669"/>
      <c r="AG5" s="669"/>
      <c r="AH5" s="669"/>
      <c r="AI5" s="669"/>
      <c r="AJ5" s="669"/>
      <c r="AK5" s="669"/>
      <c r="AL5" s="669"/>
      <c r="AM5" s="669"/>
      <c r="AN5" s="669"/>
      <c r="AO5" s="669"/>
      <c r="AP5" s="669"/>
      <c r="AQ5" s="669"/>
      <c r="AR5" s="669"/>
      <c r="AS5" s="669"/>
      <c r="AT5" s="669"/>
      <c r="AU5" s="669"/>
      <c r="AV5" s="669"/>
      <c r="AW5" s="669"/>
      <c r="AX5" s="669"/>
      <c r="AY5" s="669"/>
      <c r="AZ5" s="669"/>
      <c r="BA5" s="669"/>
      <c r="BB5" s="669"/>
      <c r="BC5" s="669"/>
      <c r="BD5" s="669"/>
      <c r="BE5" s="669"/>
      <c r="BF5" s="669"/>
      <c r="BG5" s="669"/>
      <c r="BH5" s="669"/>
      <c r="BI5" s="669"/>
      <c r="BJ5" s="669"/>
      <c r="BK5" s="669"/>
      <c r="BL5" s="669"/>
      <c r="BM5" s="669"/>
      <c r="BN5" s="669"/>
      <c r="BO5" s="669"/>
      <c r="BP5" s="669"/>
      <c r="BQ5" s="669"/>
      <c r="BR5" s="669"/>
      <c r="BS5" s="669"/>
      <c r="BT5" s="669"/>
      <c r="BU5" s="669"/>
      <c r="BV5" s="669"/>
      <c r="BW5" s="669"/>
      <c r="BX5" s="669"/>
      <c r="BY5" s="669"/>
      <c r="BZ5" s="669"/>
      <c r="CA5" s="669"/>
      <c r="CB5" s="669"/>
      <c r="CC5" s="669"/>
      <c r="CD5" s="669"/>
      <c r="CE5" s="669"/>
      <c r="CF5" s="669"/>
      <c r="CG5" s="669"/>
      <c r="CH5" s="669"/>
      <c r="CI5" s="669"/>
      <c r="CJ5" s="669"/>
      <c r="CK5" s="669"/>
      <c r="CL5" s="669"/>
      <c r="CM5" s="669"/>
      <c r="CN5" s="669"/>
      <c r="CO5" s="669"/>
      <c r="CP5" s="669"/>
      <c r="CQ5" s="669"/>
      <c r="CR5" s="669"/>
      <c r="CS5" s="669"/>
      <c r="CT5" s="669"/>
      <c r="CU5" s="669"/>
      <c r="CV5" s="669"/>
      <c r="CW5" s="669"/>
      <c r="CX5" s="669"/>
      <c r="CY5" s="669"/>
      <c r="CZ5" s="669"/>
      <c r="DA5" s="669"/>
      <c r="DB5" s="669"/>
      <c r="DC5" s="669"/>
      <c r="DD5" s="669"/>
      <c r="DE5" s="669"/>
      <c r="DF5" s="669"/>
      <c r="DG5" s="669"/>
      <c r="DH5" s="669"/>
      <c r="DI5" s="669"/>
      <c r="DJ5" s="669"/>
      <c r="DK5" s="669"/>
      <c r="DL5" s="669"/>
      <c r="DM5" s="669"/>
      <c r="DN5" s="669"/>
      <c r="DO5" s="669"/>
      <c r="DP5" s="669"/>
      <c r="DQ5" s="669"/>
      <c r="DR5" s="669"/>
      <c r="DS5" s="669"/>
      <c r="DT5" s="669"/>
      <c r="DU5" s="669"/>
      <c r="DV5" s="669"/>
      <c r="DW5" s="669"/>
      <c r="DX5" s="669"/>
      <c r="DY5" s="669"/>
      <c r="DZ5" s="669"/>
      <c r="EA5" s="669"/>
      <c r="EB5" s="669"/>
      <c r="EC5" s="669"/>
      <c r="ED5" s="669"/>
      <c r="EE5" s="669"/>
      <c r="EF5" s="669"/>
      <c r="EG5" s="669"/>
      <c r="EH5" s="669"/>
      <c r="EI5" s="669"/>
      <c r="EJ5" s="669"/>
      <c r="EK5" s="669"/>
      <c r="EL5" s="669"/>
      <c r="EM5" s="669"/>
      <c r="EN5" s="669"/>
      <c r="EO5" s="669"/>
      <c r="EP5" s="669"/>
      <c r="EQ5" s="669"/>
      <c r="ER5" s="669"/>
      <c r="ES5" s="669"/>
      <c r="ET5" s="669"/>
      <c r="EU5" s="669"/>
      <c r="EV5" s="669"/>
      <c r="EW5" s="669"/>
      <c r="EX5" s="669"/>
      <c r="EY5" s="669"/>
      <c r="EZ5" s="669"/>
      <c r="FA5" s="669"/>
      <c r="FB5" s="669"/>
      <c r="FC5" s="669"/>
      <c r="FD5" s="669"/>
      <c r="FE5" s="669"/>
      <c r="FF5" s="669"/>
      <c r="FG5" s="669"/>
      <c r="FH5" s="669"/>
      <c r="FI5" s="669"/>
      <c r="FJ5" s="669"/>
      <c r="FK5" s="669"/>
      <c r="FL5" s="669"/>
      <c r="FM5" s="669"/>
      <c r="FN5" s="669"/>
      <c r="FO5" s="669"/>
      <c r="FP5" s="669"/>
      <c r="FQ5" s="669"/>
      <c r="FR5" s="669"/>
      <c r="FS5" s="669"/>
      <c r="FT5" s="669"/>
      <c r="FU5" s="669"/>
      <c r="FV5" s="669"/>
      <c r="FW5" s="669"/>
      <c r="FX5" s="669"/>
      <c r="FY5" s="669"/>
      <c r="FZ5" s="669"/>
      <c r="GA5" s="669"/>
      <c r="GB5" s="669"/>
      <c r="GC5" s="669"/>
      <c r="GD5" s="669"/>
      <c r="GE5" s="669"/>
      <c r="GF5" s="669"/>
      <c r="GG5" s="669"/>
      <c r="GH5" s="669"/>
      <c r="GI5" s="669"/>
      <c r="GJ5" s="669"/>
      <c r="GK5" s="669"/>
      <c r="GL5" s="669"/>
      <c r="GM5" s="669"/>
      <c r="GN5" s="669"/>
      <c r="GO5" s="669"/>
      <c r="GP5" s="669"/>
      <c r="GQ5" s="669"/>
      <c r="GR5" s="669"/>
      <c r="GS5" s="669"/>
      <c r="GT5" s="669"/>
      <c r="GU5" s="669"/>
      <c r="GV5" s="669"/>
      <c r="GW5" s="669"/>
      <c r="GX5" s="669"/>
      <c r="GY5" s="669"/>
      <c r="GZ5" s="669"/>
      <c r="HA5" s="669"/>
      <c r="HB5" s="669"/>
      <c r="HC5" s="669"/>
      <c r="HD5" s="669"/>
      <c r="HE5" s="669"/>
      <c r="HF5" s="669"/>
      <c r="HG5" s="669"/>
      <c r="HH5" s="669"/>
      <c r="HI5" s="669"/>
      <c r="HJ5" s="669"/>
      <c r="HK5" s="669"/>
      <c r="HL5" s="669"/>
      <c r="HM5" s="669"/>
      <c r="HN5" s="669"/>
      <c r="HO5" s="669"/>
      <c r="HP5" s="669"/>
      <c r="HQ5" s="669"/>
      <c r="HR5" s="669"/>
      <c r="HS5" s="669"/>
      <c r="HT5" s="669"/>
      <c r="HU5" s="669"/>
      <c r="HV5" s="669"/>
      <c r="HW5" s="669"/>
      <c r="HX5" s="669"/>
      <c r="HY5" s="669"/>
      <c r="HZ5" s="669"/>
      <c r="IA5" s="669"/>
      <c r="IB5" s="669"/>
      <c r="IC5" s="669"/>
      <c r="ID5" s="669"/>
      <c r="IE5" s="669"/>
      <c r="IF5" s="669"/>
      <c r="IG5" s="669"/>
      <c r="IH5" s="669"/>
      <c r="II5" s="669"/>
      <c r="IJ5" s="669"/>
      <c r="IK5" s="669"/>
      <c r="IL5" s="669"/>
      <c r="IM5" s="669"/>
      <c r="IN5" s="669"/>
      <c r="IO5" s="669"/>
      <c r="IP5" s="669"/>
      <c r="IQ5" s="669"/>
      <c r="IR5" s="669"/>
      <c r="IS5" s="669"/>
      <c r="IT5" s="669"/>
      <c r="IU5" s="669"/>
      <c r="IV5" s="669"/>
    </row>
    <row r="6" spans="1:256" ht="15" customHeight="1" x14ac:dyDescent="0.25">
      <c r="A6" s="44" t="s">
        <v>796</v>
      </c>
      <c r="B6" s="181">
        <v>1064254480</v>
      </c>
      <c r="C6" s="181">
        <v>821214881</v>
      </c>
      <c r="D6" s="44"/>
      <c r="E6" s="669"/>
      <c r="F6" s="669"/>
      <c r="G6" s="669"/>
      <c r="H6" s="669"/>
      <c r="I6" s="669"/>
      <c r="J6" s="669"/>
      <c r="K6" s="669"/>
      <c r="L6" s="669"/>
      <c r="M6" s="669"/>
      <c r="N6" s="669"/>
      <c r="O6" s="669"/>
      <c r="P6" s="669"/>
      <c r="Q6" s="669"/>
      <c r="R6" s="669"/>
      <c r="S6" s="669"/>
      <c r="T6" s="669"/>
      <c r="U6" s="669"/>
      <c r="V6" s="669"/>
      <c r="W6" s="669"/>
      <c r="X6" s="669"/>
      <c r="Y6" s="669"/>
      <c r="Z6" s="669"/>
      <c r="AA6" s="669"/>
      <c r="AB6" s="669"/>
      <c r="AC6" s="669"/>
      <c r="AD6" s="669"/>
      <c r="AE6" s="669"/>
      <c r="AF6" s="669"/>
      <c r="AG6" s="669"/>
      <c r="AH6" s="669"/>
      <c r="AI6" s="669"/>
      <c r="AJ6" s="669"/>
      <c r="AK6" s="669"/>
      <c r="AL6" s="669"/>
      <c r="AM6" s="669"/>
      <c r="AN6" s="669"/>
      <c r="AO6" s="669"/>
      <c r="AP6" s="669"/>
      <c r="AQ6" s="669"/>
      <c r="AR6" s="669"/>
      <c r="AS6" s="669"/>
      <c r="AT6" s="669"/>
      <c r="AU6" s="669"/>
      <c r="AV6" s="669"/>
      <c r="AW6" s="669"/>
      <c r="AX6" s="669"/>
      <c r="AY6" s="669"/>
      <c r="AZ6" s="669"/>
      <c r="BA6" s="669"/>
      <c r="BB6" s="669"/>
      <c r="BC6" s="669"/>
      <c r="BD6" s="669"/>
      <c r="BE6" s="669"/>
      <c r="BF6" s="669"/>
      <c r="BG6" s="669"/>
      <c r="BH6" s="669"/>
      <c r="BI6" s="669"/>
      <c r="BJ6" s="669"/>
      <c r="BK6" s="669"/>
      <c r="BL6" s="669"/>
      <c r="BM6" s="669"/>
      <c r="BN6" s="669"/>
      <c r="BO6" s="669"/>
      <c r="BP6" s="669"/>
      <c r="BQ6" s="669"/>
      <c r="BR6" s="669"/>
      <c r="BS6" s="669"/>
      <c r="BT6" s="669"/>
      <c r="BU6" s="669"/>
      <c r="BV6" s="669"/>
      <c r="BW6" s="669"/>
      <c r="BX6" s="669"/>
      <c r="BY6" s="669"/>
      <c r="BZ6" s="669"/>
      <c r="CA6" s="669"/>
      <c r="CB6" s="669"/>
      <c r="CC6" s="669"/>
      <c r="CD6" s="669"/>
      <c r="CE6" s="669"/>
      <c r="CF6" s="669"/>
      <c r="CG6" s="669"/>
      <c r="CH6" s="669"/>
      <c r="CI6" s="669"/>
      <c r="CJ6" s="669"/>
      <c r="CK6" s="669"/>
      <c r="CL6" s="669"/>
      <c r="CM6" s="669"/>
      <c r="CN6" s="669"/>
      <c r="CO6" s="669"/>
      <c r="CP6" s="669"/>
      <c r="CQ6" s="669"/>
      <c r="CR6" s="669"/>
      <c r="CS6" s="669"/>
      <c r="CT6" s="669"/>
      <c r="CU6" s="669"/>
      <c r="CV6" s="669"/>
      <c r="CW6" s="669"/>
      <c r="CX6" s="669"/>
      <c r="CY6" s="669"/>
      <c r="CZ6" s="669"/>
      <c r="DA6" s="669"/>
      <c r="DB6" s="669"/>
      <c r="DC6" s="669"/>
      <c r="DD6" s="669"/>
      <c r="DE6" s="669"/>
      <c r="DF6" s="669"/>
      <c r="DG6" s="669"/>
      <c r="DH6" s="669"/>
      <c r="DI6" s="669"/>
      <c r="DJ6" s="669"/>
      <c r="DK6" s="669"/>
      <c r="DL6" s="669"/>
      <c r="DM6" s="669"/>
      <c r="DN6" s="669"/>
      <c r="DO6" s="669"/>
      <c r="DP6" s="669"/>
      <c r="DQ6" s="669"/>
      <c r="DR6" s="669"/>
      <c r="DS6" s="669"/>
      <c r="DT6" s="669"/>
      <c r="DU6" s="669"/>
      <c r="DV6" s="669"/>
      <c r="DW6" s="669"/>
      <c r="DX6" s="669"/>
      <c r="DY6" s="669"/>
      <c r="DZ6" s="669"/>
      <c r="EA6" s="669"/>
      <c r="EB6" s="669"/>
      <c r="EC6" s="669"/>
      <c r="ED6" s="669"/>
      <c r="EE6" s="669"/>
      <c r="EF6" s="669"/>
      <c r="EG6" s="669"/>
      <c r="EH6" s="669"/>
      <c r="EI6" s="669"/>
      <c r="EJ6" s="669"/>
      <c r="EK6" s="669"/>
      <c r="EL6" s="669"/>
      <c r="EM6" s="669"/>
      <c r="EN6" s="669"/>
      <c r="EO6" s="669"/>
      <c r="EP6" s="669"/>
      <c r="EQ6" s="669"/>
      <c r="ER6" s="669"/>
      <c r="ES6" s="669"/>
      <c r="ET6" s="669"/>
      <c r="EU6" s="669"/>
      <c r="EV6" s="669"/>
      <c r="EW6" s="669"/>
      <c r="EX6" s="669"/>
      <c r="EY6" s="669"/>
      <c r="EZ6" s="669"/>
      <c r="FA6" s="669"/>
      <c r="FB6" s="669"/>
      <c r="FC6" s="669"/>
      <c r="FD6" s="669"/>
      <c r="FE6" s="669"/>
      <c r="FF6" s="669"/>
      <c r="FG6" s="669"/>
      <c r="FH6" s="669"/>
      <c r="FI6" s="669"/>
      <c r="FJ6" s="669"/>
      <c r="FK6" s="669"/>
      <c r="FL6" s="669"/>
      <c r="FM6" s="669"/>
      <c r="FN6" s="669"/>
      <c r="FO6" s="669"/>
      <c r="FP6" s="669"/>
      <c r="FQ6" s="669"/>
      <c r="FR6" s="669"/>
      <c r="FS6" s="669"/>
      <c r="FT6" s="669"/>
      <c r="FU6" s="669"/>
      <c r="FV6" s="669"/>
      <c r="FW6" s="669"/>
      <c r="FX6" s="669"/>
      <c r="FY6" s="669"/>
      <c r="FZ6" s="669"/>
      <c r="GA6" s="669"/>
      <c r="GB6" s="669"/>
      <c r="GC6" s="669"/>
      <c r="GD6" s="669"/>
      <c r="GE6" s="669"/>
      <c r="GF6" s="669"/>
      <c r="GG6" s="669"/>
      <c r="GH6" s="669"/>
      <c r="GI6" s="669"/>
      <c r="GJ6" s="669"/>
      <c r="GK6" s="669"/>
      <c r="GL6" s="669"/>
      <c r="GM6" s="669"/>
      <c r="GN6" s="669"/>
      <c r="GO6" s="669"/>
      <c r="GP6" s="669"/>
      <c r="GQ6" s="669"/>
      <c r="GR6" s="669"/>
      <c r="GS6" s="669"/>
      <c r="GT6" s="669"/>
      <c r="GU6" s="669"/>
      <c r="GV6" s="669"/>
      <c r="GW6" s="669"/>
      <c r="GX6" s="669"/>
      <c r="GY6" s="669"/>
      <c r="GZ6" s="669"/>
      <c r="HA6" s="669"/>
      <c r="HB6" s="669"/>
      <c r="HC6" s="669"/>
      <c r="HD6" s="669"/>
      <c r="HE6" s="669"/>
      <c r="HF6" s="669"/>
      <c r="HG6" s="669"/>
      <c r="HH6" s="669"/>
      <c r="HI6" s="669"/>
      <c r="HJ6" s="669"/>
      <c r="HK6" s="669"/>
      <c r="HL6" s="669"/>
      <c r="HM6" s="669"/>
      <c r="HN6" s="669"/>
      <c r="HO6" s="669"/>
      <c r="HP6" s="669"/>
      <c r="HQ6" s="669"/>
      <c r="HR6" s="669"/>
      <c r="HS6" s="669"/>
      <c r="HT6" s="669"/>
      <c r="HU6" s="669"/>
      <c r="HV6" s="669"/>
      <c r="HW6" s="669"/>
      <c r="HX6" s="669"/>
      <c r="HY6" s="669"/>
      <c r="HZ6" s="669"/>
      <c r="IA6" s="669"/>
      <c r="IB6" s="669"/>
      <c r="IC6" s="669"/>
      <c r="ID6" s="669"/>
      <c r="IE6" s="669"/>
      <c r="IF6" s="669"/>
      <c r="IG6" s="669"/>
      <c r="IH6" s="669"/>
      <c r="II6" s="669"/>
      <c r="IJ6" s="669"/>
      <c r="IK6" s="669"/>
      <c r="IL6" s="669"/>
      <c r="IM6" s="669"/>
      <c r="IN6" s="669"/>
      <c r="IO6" s="669"/>
      <c r="IP6" s="669"/>
      <c r="IQ6" s="669"/>
      <c r="IR6" s="669"/>
      <c r="IS6" s="669"/>
      <c r="IT6" s="669"/>
      <c r="IU6" s="669"/>
      <c r="IV6" s="669"/>
    </row>
    <row r="7" spans="1:256" ht="15" customHeight="1" x14ac:dyDescent="0.25">
      <c r="A7" s="44"/>
      <c r="B7" s="180">
        <v>0</v>
      </c>
      <c r="C7" s="180">
        <v>0</v>
      </c>
      <c r="D7" s="44"/>
      <c r="E7" s="126"/>
      <c r="F7" s="126"/>
      <c r="G7" s="126"/>
      <c r="H7" s="126"/>
      <c r="I7" s="126"/>
      <c r="J7" s="126"/>
      <c r="K7" s="126"/>
      <c r="L7" s="126"/>
      <c r="M7" s="126"/>
      <c r="N7" s="126"/>
      <c r="O7" s="126"/>
      <c r="P7" s="126"/>
      <c r="Q7" s="126"/>
      <c r="R7" s="126"/>
      <c r="S7" s="126"/>
      <c r="T7" s="126"/>
      <c r="U7" s="126"/>
      <c r="V7" s="126"/>
      <c r="W7" s="126"/>
      <c r="X7" s="126"/>
      <c r="Y7" s="126"/>
      <c r="Z7" s="126"/>
      <c r="AA7" s="126"/>
      <c r="AB7" s="126"/>
      <c r="AC7" s="126"/>
      <c r="AD7" s="126"/>
      <c r="AE7" s="126"/>
      <c r="AF7" s="126"/>
      <c r="AG7" s="126"/>
      <c r="AH7" s="126"/>
      <c r="AI7" s="126"/>
      <c r="AJ7" s="126"/>
      <c r="AK7" s="126"/>
      <c r="AL7" s="126"/>
      <c r="AM7" s="126"/>
      <c r="AN7" s="126"/>
      <c r="AO7" s="126"/>
      <c r="AP7" s="126"/>
      <c r="AQ7" s="126"/>
      <c r="AR7" s="126"/>
      <c r="AS7" s="126"/>
      <c r="AT7" s="126"/>
      <c r="AU7" s="126"/>
      <c r="AV7" s="126"/>
      <c r="AW7" s="126"/>
      <c r="AX7" s="126"/>
      <c r="AY7" s="126"/>
      <c r="AZ7" s="126"/>
      <c r="BA7" s="126"/>
      <c r="BB7" s="126"/>
      <c r="BC7" s="126"/>
      <c r="BD7" s="126"/>
      <c r="BE7" s="126"/>
      <c r="BF7" s="126"/>
      <c r="BG7" s="126"/>
      <c r="BH7" s="126"/>
      <c r="BI7" s="126"/>
      <c r="BJ7" s="126"/>
      <c r="BK7" s="126"/>
      <c r="BL7" s="126"/>
      <c r="BM7" s="126"/>
      <c r="BN7" s="126"/>
      <c r="BO7" s="126"/>
      <c r="BP7" s="126"/>
      <c r="BQ7" s="126"/>
      <c r="BR7" s="126"/>
      <c r="BS7" s="126"/>
      <c r="BT7" s="126"/>
      <c r="BU7" s="126"/>
      <c r="BV7" s="126"/>
      <c r="BW7" s="126"/>
      <c r="BX7" s="126"/>
      <c r="BY7" s="126"/>
      <c r="BZ7" s="126"/>
      <c r="CA7" s="126"/>
      <c r="CB7" s="126"/>
      <c r="CC7" s="126"/>
      <c r="CD7" s="126"/>
      <c r="CE7" s="126"/>
      <c r="CF7" s="126"/>
      <c r="CG7" s="126"/>
      <c r="CH7" s="126"/>
      <c r="CI7" s="126"/>
      <c r="CJ7" s="126"/>
      <c r="CK7" s="126"/>
      <c r="CL7" s="126"/>
      <c r="CM7" s="126"/>
      <c r="CN7" s="126"/>
      <c r="CO7" s="126"/>
      <c r="CP7" s="126"/>
      <c r="CQ7" s="126"/>
      <c r="CR7" s="126"/>
      <c r="CS7" s="126"/>
      <c r="CT7" s="126"/>
      <c r="CU7" s="126"/>
      <c r="CV7" s="126"/>
      <c r="CW7" s="126"/>
      <c r="CX7" s="126"/>
      <c r="CY7" s="126"/>
      <c r="CZ7" s="126"/>
      <c r="DA7" s="126"/>
      <c r="DB7" s="126"/>
      <c r="DC7" s="126"/>
      <c r="DD7" s="126"/>
      <c r="DE7" s="126"/>
      <c r="DF7" s="126"/>
      <c r="DG7" s="126"/>
      <c r="DH7" s="126"/>
      <c r="DI7" s="126"/>
      <c r="DJ7" s="126"/>
      <c r="DK7" s="126"/>
      <c r="DL7" s="126"/>
      <c r="DM7" s="126"/>
      <c r="DN7" s="126"/>
      <c r="DO7" s="126"/>
      <c r="DP7" s="126"/>
      <c r="DQ7" s="126"/>
      <c r="DR7" s="126"/>
      <c r="DS7" s="126"/>
      <c r="DT7" s="126"/>
      <c r="DU7" s="126"/>
      <c r="DV7" s="126"/>
      <c r="DW7" s="126"/>
      <c r="DX7" s="126"/>
      <c r="DY7" s="126"/>
      <c r="DZ7" s="126"/>
      <c r="EA7" s="126"/>
      <c r="EB7" s="126"/>
      <c r="EC7" s="126"/>
      <c r="ED7" s="126"/>
      <c r="EE7" s="126"/>
      <c r="EF7" s="126"/>
      <c r="EG7" s="126"/>
      <c r="EH7" s="126"/>
      <c r="EI7" s="126"/>
      <c r="EJ7" s="126"/>
      <c r="EK7" s="126"/>
      <c r="EL7" s="126"/>
      <c r="EM7" s="126"/>
      <c r="EN7" s="126"/>
      <c r="EO7" s="126"/>
      <c r="EP7" s="126"/>
      <c r="EQ7" s="126"/>
      <c r="ER7" s="126"/>
      <c r="ES7" s="126"/>
      <c r="ET7" s="126"/>
      <c r="EU7" s="126"/>
      <c r="EV7" s="126"/>
      <c r="EW7" s="126"/>
      <c r="EX7" s="126"/>
      <c r="EY7" s="126"/>
      <c r="EZ7" s="126"/>
      <c r="FA7" s="126"/>
      <c r="FB7" s="126"/>
      <c r="FC7" s="126"/>
      <c r="FD7" s="126"/>
      <c r="FE7" s="126"/>
      <c r="FF7" s="126"/>
      <c r="FG7" s="126"/>
      <c r="FH7" s="126"/>
      <c r="FI7" s="126"/>
      <c r="FJ7" s="126"/>
      <c r="FK7" s="126"/>
      <c r="FL7" s="126"/>
      <c r="FM7" s="126"/>
      <c r="FN7" s="126"/>
      <c r="FO7" s="126"/>
      <c r="FP7" s="126"/>
      <c r="FQ7" s="126"/>
      <c r="FR7" s="126"/>
      <c r="FS7" s="126"/>
      <c r="FT7" s="126"/>
      <c r="FU7" s="126"/>
      <c r="FV7" s="126"/>
      <c r="FW7" s="126"/>
      <c r="FX7" s="126"/>
      <c r="FY7" s="126"/>
      <c r="FZ7" s="126"/>
      <c r="GA7" s="126"/>
      <c r="GB7" s="126"/>
      <c r="GC7" s="126"/>
      <c r="GD7" s="126"/>
      <c r="GE7" s="126"/>
      <c r="GF7" s="126"/>
      <c r="GG7" s="126"/>
      <c r="GH7" s="126"/>
      <c r="GI7" s="126"/>
      <c r="GJ7" s="126"/>
      <c r="GK7" s="126"/>
      <c r="GL7" s="126"/>
      <c r="GM7" s="126"/>
      <c r="GN7" s="126"/>
      <c r="GO7" s="126"/>
      <c r="GP7" s="126"/>
      <c r="GQ7" s="126"/>
      <c r="GR7" s="126"/>
      <c r="GS7" s="126"/>
      <c r="GT7" s="126"/>
      <c r="GU7" s="126"/>
      <c r="GV7" s="126"/>
      <c r="GW7" s="126"/>
      <c r="GX7" s="126"/>
      <c r="GY7" s="126"/>
      <c r="GZ7" s="126"/>
      <c r="HA7" s="126"/>
      <c r="HB7" s="126"/>
      <c r="HC7" s="126"/>
      <c r="HD7" s="126"/>
      <c r="HE7" s="126"/>
      <c r="HF7" s="126"/>
      <c r="HG7" s="126"/>
      <c r="HH7" s="126"/>
      <c r="HI7" s="126"/>
      <c r="HJ7" s="126"/>
      <c r="HK7" s="126"/>
      <c r="HL7" s="126"/>
      <c r="HM7" s="126"/>
      <c r="HN7" s="126"/>
      <c r="HO7" s="126"/>
      <c r="HP7" s="126"/>
      <c r="HQ7" s="126"/>
      <c r="HR7" s="126"/>
      <c r="HS7" s="126"/>
      <c r="HT7" s="126"/>
      <c r="HU7" s="126"/>
      <c r="HV7" s="126"/>
      <c r="HW7" s="126"/>
      <c r="HX7" s="126"/>
      <c r="HY7" s="126"/>
      <c r="HZ7" s="126"/>
      <c r="IA7" s="126"/>
      <c r="IB7" s="126"/>
      <c r="IC7" s="126"/>
      <c r="ID7" s="126"/>
      <c r="IE7" s="126"/>
      <c r="IF7" s="126"/>
      <c r="IG7" s="126"/>
      <c r="IH7" s="126"/>
      <c r="II7" s="126"/>
      <c r="IJ7" s="126"/>
      <c r="IK7" s="126"/>
      <c r="IL7" s="126"/>
      <c r="IM7" s="126"/>
      <c r="IN7" s="126"/>
      <c r="IO7" s="126"/>
      <c r="IP7" s="126"/>
      <c r="IQ7" s="126"/>
      <c r="IR7" s="126"/>
      <c r="IS7" s="126"/>
      <c r="IT7" s="126"/>
      <c r="IU7" s="126"/>
      <c r="IV7" s="126"/>
    </row>
    <row r="8" spans="1:256" ht="15" customHeight="1" x14ac:dyDescent="0.25">
      <c r="B8" s="181">
        <v>0</v>
      </c>
      <c r="C8" s="181">
        <v>0</v>
      </c>
    </row>
    <row r="9" spans="1:256" ht="15" customHeight="1" thickBot="1" x14ac:dyDescent="0.3">
      <c r="A9" s="99"/>
      <c r="B9" s="410">
        <f>SUM(B5:B8)</f>
        <v>1141361334</v>
      </c>
      <c r="C9" s="410">
        <f>SUM(C5:C8)</f>
        <v>903973750</v>
      </c>
    </row>
    <row r="10" spans="1:256" s="52" customFormat="1" ht="15" customHeight="1" thickTop="1" x14ac:dyDescent="0.25">
      <c r="A10" s="128"/>
      <c r="D10" s="128"/>
    </row>
    <row r="11" spans="1:256" ht="15" customHeight="1" x14ac:dyDescent="0.25">
      <c r="A11" s="130"/>
    </row>
    <row r="12" spans="1:256" ht="15" customHeight="1" x14ac:dyDescent="0.25"/>
    <row r="13" spans="1:256" ht="15" customHeight="1" x14ac:dyDescent="0.25">
      <c r="A13" s="44" t="s">
        <v>857</v>
      </c>
      <c r="B13" s="181">
        <v>2625506757</v>
      </c>
      <c r="C13" s="181">
        <v>1455847953</v>
      </c>
    </row>
    <row r="14" spans="1:256" ht="15" customHeight="1" thickBot="1" x14ac:dyDescent="0.3">
      <c r="B14" s="410">
        <f>SUM(B10:B13)</f>
        <v>2625506757</v>
      </c>
      <c r="C14" s="410">
        <f>SUM(C10:C13)</f>
        <v>1455847953</v>
      </c>
    </row>
    <row r="15" spans="1:256" ht="15.75" thickTop="1" x14ac:dyDescent="0.25"/>
  </sheetData>
  <mergeCells count="127">
    <mergeCell ref="IK6:IP6"/>
    <mergeCell ref="IQ6:IV6"/>
    <mergeCell ref="B2:C2"/>
    <mergeCell ref="AC6:AH6"/>
    <mergeCell ref="AI6:AN6"/>
    <mergeCell ref="AO6:AT6"/>
    <mergeCell ref="AU6:AZ6"/>
    <mergeCell ref="BA6:BF6"/>
    <mergeCell ref="BG6:BL6"/>
    <mergeCell ref="HM6:HR6"/>
    <mergeCell ref="HS6:HX6"/>
    <mergeCell ref="HY6:ID6"/>
    <mergeCell ref="IE6:IJ6"/>
    <mergeCell ref="FQ6:FV6"/>
    <mergeCell ref="FW6:GB6"/>
    <mergeCell ref="GC6:GH6"/>
    <mergeCell ref="GI6:GN6"/>
    <mergeCell ref="GO6:GT6"/>
    <mergeCell ref="GU6:GZ6"/>
    <mergeCell ref="E6:J6"/>
    <mergeCell ref="K6:P6"/>
    <mergeCell ref="Q6:V6"/>
    <mergeCell ref="W6:AB6"/>
    <mergeCell ref="BM6:BR6"/>
    <mergeCell ref="BS6:BX6"/>
    <mergeCell ref="BY6:CD6"/>
    <mergeCell ref="CE6:CJ6"/>
    <mergeCell ref="CK6:CP6"/>
    <mergeCell ref="CQ6:CV6"/>
    <mergeCell ref="HA6:HF6"/>
    <mergeCell ref="HG6:HL6"/>
    <mergeCell ref="EG6:EL6"/>
    <mergeCell ref="EM6:ER6"/>
    <mergeCell ref="ES6:EX6"/>
    <mergeCell ref="EY6:FD6"/>
    <mergeCell ref="FE6:FJ6"/>
    <mergeCell ref="FK6:FP6"/>
    <mergeCell ref="CW6:DB6"/>
    <mergeCell ref="DC6:DH6"/>
    <mergeCell ref="DI6:DN6"/>
    <mergeCell ref="DO6:DT6"/>
    <mergeCell ref="DU6:DZ6"/>
    <mergeCell ref="EA6:EF6"/>
    <mergeCell ref="IK5:IP5"/>
    <mergeCell ref="IQ5:IV5"/>
    <mergeCell ref="GI5:GN5"/>
    <mergeCell ref="GO5:GT5"/>
    <mergeCell ref="GU5:GZ5"/>
    <mergeCell ref="HA5:HF5"/>
    <mergeCell ref="HG5:HL5"/>
    <mergeCell ref="HM5:HR5"/>
    <mergeCell ref="HS5:HX5"/>
    <mergeCell ref="HY5:ID5"/>
    <mergeCell ref="FW5:GB5"/>
    <mergeCell ref="GC5:GH5"/>
    <mergeCell ref="DO5:DT5"/>
    <mergeCell ref="DU5:DZ5"/>
    <mergeCell ref="EA5:EF5"/>
    <mergeCell ref="EG5:EL5"/>
    <mergeCell ref="EM5:ER5"/>
    <mergeCell ref="ES5:EX5"/>
    <mergeCell ref="IE5:IJ5"/>
    <mergeCell ref="BS1:BX1"/>
    <mergeCell ref="BY1:CD1"/>
    <mergeCell ref="CE1:CJ1"/>
    <mergeCell ref="CK1:CP1"/>
    <mergeCell ref="CQ1:CV1"/>
    <mergeCell ref="CW1:DB1"/>
    <mergeCell ref="E5:J5"/>
    <mergeCell ref="K5:P5"/>
    <mergeCell ref="Q5:V5"/>
    <mergeCell ref="W5:AB5"/>
    <mergeCell ref="AC5:AH5"/>
    <mergeCell ref="AI5:AN5"/>
    <mergeCell ref="AO5:AT5"/>
    <mergeCell ref="CE5:CJ5"/>
    <mergeCell ref="CK5:CP5"/>
    <mergeCell ref="CQ5:CV5"/>
    <mergeCell ref="AU5:AZ5"/>
    <mergeCell ref="BA5:BF5"/>
    <mergeCell ref="BG5:BL5"/>
    <mergeCell ref="BM5:BR5"/>
    <mergeCell ref="BS5:BX5"/>
    <mergeCell ref="BY5:CD5"/>
    <mergeCell ref="CW5:DB5"/>
    <mergeCell ref="AI1:AN1"/>
    <mergeCell ref="DC5:DH5"/>
    <mergeCell ref="DI5:DN5"/>
    <mergeCell ref="EM1:ER1"/>
    <mergeCell ref="ES1:EX1"/>
    <mergeCell ref="EY1:FD1"/>
    <mergeCell ref="FE1:FJ1"/>
    <mergeCell ref="FK1:FP1"/>
    <mergeCell ref="FQ1:FV1"/>
    <mergeCell ref="DC1:DH1"/>
    <mergeCell ref="DI1:DN1"/>
    <mergeCell ref="DO1:DT1"/>
    <mergeCell ref="DU1:DZ1"/>
    <mergeCell ref="EA1:EF1"/>
    <mergeCell ref="EG1:EL1"/>
    <mergeCell ref="EY5:FD5"/>
    <mergeCell ref="FE5:FJ5"/>
    <mergeCell ref="FK5:FP5"/>
    <mergeCell ref="FQ5:FV5"/>
    <mergeCell ref="IQ1:IV1"/>
    <mergeCell ref="HG1:HL1"/>
    <mergeCell ref="HM1:HR1"/>
    <mergeCell ref="HS1:HX1"/>
    <mergeCell ref="HY1:ID1"/>
    <mergeCell ref="IE1:IJ1"/>
    <mergeCell ref="IK1:IP1"/>
    <mergeCell ref="FW1:GB1"/>
    <mergeCell ref="GC1:GH1"/>
    <mergeCell ref="GI1:GN1"/>
    <mergeCell ref="GO1:GT1"/>
    <mergeCell ref="GU1:GZ1"/>
    <mergeCell ref="HA1:HF1"/>
    <mergeCell ref="AO1:AT1"/>
    <mergeCell ref="AU1:AZ1"/>
    <mergeCell ref="BA1:BF1"/>
    <mergeCell ref="BG1:BL1"/>
    <mergeCell ref="BM1:BR1"/>
    <mergeCell ref="E1:J1"/>
    <mergeCell ref="K1:P1"/>
    <mergeCell ref="Q1:V1"/>
    <mergeCell ref="W1:AB1"/>
    <mergeCell ref="AC1:AH1"/>
  </mergeCells>
  <pageMargins left="1.1023622047244095" right="0.70866141732283472" top="1.5354330708661419" bottom="1.1417322834645669" header="0.31496062992125984" footer="0.31496062992125984"/>
  <pageSetup paperSize="5"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6"/>
  <dimension ref="A1:S14"/>
  <sheetViews>
    <sheetView view="pageBreakPreview" zoomScale="60" zoomScaleNormal="100" workbookViewId="0">
      <selection activeCell="A8" sqref="A8"/>
    </sheetView>
  </sheetViews>
  <sheetFormatPr baseColWidth="10" defaultRowHeight="15" x14ac:dyDescent="0.25"/>
  <cols>
    <col min="1" max="1" width="32.7109375" style="122" customWidth="1"/>
    <col min="2" max="2" width="28" style="122" customWidth="1"/>
    <col min="3" max="3" width="21.7109375" style="122" customWidth="1"/>
    <col min="4" max="19" width="11.42578125" style="122" customWidth="1"/>
  </cols>
  <sheetData>
    <row r="1" spans="1:19" x14ac:dyDescent="0.25">
      <c r="A1" s="662" t="s">
        <v>197</v>
      </c>
      <c r="B1" s="662"/>
      <c r="C1" s="662"/>
      <c r="D1" s="662"/>
    </row>
    <row r="2" spans="1:19" x14ac:dyDescent="0.25">
      <c r="B2" s="670"/>
      <c r="C2" s="670"/>
    </row>
    <row r="3" spans="1:19" x14ac:dyDescent="0.25">
      <c r="A3" s="135" t="s">
        <v>93</v>
      </c>
      <c r="B3" s="437">
        <v>44561</v>
      </c>
      <c r="C3" s="274">
        <v>44196</v>
      </c>
      <c r="D3" s="131"/>
    </row>
    <row r="4" spans="1:19" s="30" customFormat="1" x14ac:dyDescent="0.25">
      <c r="A4" s="293" t="s">
        <v>870</v>
      </c>
      <c r="B4" s="317">
        <v>241451951</v>
      </c>
      <c r="C4" s="319">
        <v>304304116</v>
      </c>
      <c r="D4" s="293"/>
    </row>
    <row r="5" spans="1:19" x14ac:dyDescent="0.25">
      <c r="A5" s="132" t="s">
        <v>1005</v>
      </c>
      <c r="B5" s="319">
        <v>644316504</v>
      </c>
      <c r="C5" s="319">
        <v>966474757</v>
      </c>
      <c r="D5" s="132"/>
    </row>
    <row r="6" spans="1:19" ht="16.5" customHeight="1" x14ac:dyDescent="0.25">
      <c r="A6" s="133" t="s">
        <v>120</v>
      </c>
      <c r="B6" s="319">
        <f>-322158252-141368816</f>
        <v>-463527068</v>
      </c>
      <c r="C6" s="319">
        <v>-434201010</v>
      </c>
      <c r="D6" s="133"/>
    </row>
    <row r="7" spans="1:19" s="99" customFormat="1" ht="15.75" thickBot="1" x14ac:dyDescent="0.3">
      <c r="A7" s="125" t="s">
        <v>95</v>
      </c>
      <c r="B7" s="320">
        <f>SUM(B4:B6)</f>
        <v>422241387</v>
      </c>
      <c r="C7" s="320">
        <f>SUM(C4:C6)</f>
        <v>836577863</v>
      </c>
      <c r="D7" s="125"/>
      <c r="E7" s="125"/>
      <c r="F7" s="125"/>
      <c r="G7" s="125"/>
      <c r="H7" s="125"/>
      <c r="I7" s="125"/>
      <c r="J7" s="125"/>
      <c r="K7" s="125"/>
      <c r="L7" s="125"/>
      <c r="M7" s="125"/>
      <c r="N7" s="125"/>
      <c r="O7" s="125"/>
      <c r="P7" s="125"/>
      <c r="Q7" s="125"/>
      <c r="R7" s="125"/>
      <c r="S7" s="125"/>
    </row>
    <row r="8" spans="1:19" ht="15.75" thickTop="1" x14ac:dyDescent="0.25">
      <c r="A8" s="134"/>
      <c r="D8" s="133"/>
    </row>
    <row r="9" spans="1:19" x14ac:dyDescent="0.25">
      <c r="A9" s="133"/>
      <c r="D9" s="133"/>
    </row>
    <row r="10" spans="1:19" x14ac:dyDescent="0.25">
      <c r="A10" s="134"/>
      <c r="D10" s="133"/>
      <c r="E10" s="132"/>
      <c r="F10" s="132"/>
    </row>
    <row r="11" spans="1:19" x14ac:dyDescent="0.25">
      <c r="B11" s="52"/>
      <c r="C11" s="52"/>
      <c r="D11" s="52"/>
    </row>
    <row r="12" spans="1:19" x14ac:dyDescent="0.25">
      <c r="A12" s="125"/>
      <c r="B12" s="52"/>
      <c r="C12" s="52"/>
      <c r="D12" s="52"/>
    </row>
    <row r="13" spans="1:19" x14ac:dyDescent="0.25">
      <c r="A13" s="131"/>
      <c r="C13" s="30"/>
      <c r="D13" s="131"/>
    </row>
    <row r="14" spans="1:19" x14ac:dyDescent="0.25">
      <c r="A14" s="134"/>
    </row>
  </sheetData>
  <mergeCells count="2">
    <mergeCell ref="A1:D1"/>
    <mergeCell ref="B2:C2"/>
  </mergeCells>
  <pageMargins left="1.1023622047244095" right="0.70866141732283472" top="1.5354330708661419" bottom="1.1417322834645669" header="0.31496062992125984" footer="0.31496062992125984"/>
  <pageSetup paperSize="5" scale="95"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7"/>
  <dimension ref="A1:E15"/>
  <sheetViews>
    <sheetView workbookViewId="0">
      <selection activeCell="C23" sqref="C23"/>
    </sheetView>
  </sheetViews>
  <sheetFormatPr baseColWidth="10" defaultColWidth="11.42578125" defaultRowHeight="14.25" x14ac:dyDescent="0.2"/>
  <cols>
    <col min="1" max="1" width="24.7109375" style="332" customWidth="1"/>
    <col min="2" max="2" width="17.140625" style="332" customWidth="1"/>
    <col min="3" max="3" width="17.28515625" style="332" customWidth="1"/>
    <col min="4" max="16384" width="11.42578125" style="332"/>
  </cols>
  <sheetData>
    <row r="1" spans="1:5" x14ac:dyDescent="0.2">
      <c r="A1" s="603"/>
      <c r="B1" s="426"/>
      <c r="C1" s="426"/>
      <c r="D1" s="426"/>
      <c r="E1" s="497" t="s">
        <v>97</v>
      </c>
    </row>
    <row r="2" spans="1:5" x14ac:dyDescent="0.2">
      <c r="A2" s="426"/>
      <c r="B2" s="426"/>
      <c r="C2" s="426"/>
      <c r="D2" s="426"/>
      <c r="E2" s="426"/>
    </row>
    <row r="3" spans="1:5" x14ac:dyDescent="0.2">
      <c r="A3" s="426"/>
      <c r="B3" s="426"/>
      <c r="C3" s="426"/>
      <c r="D3" s="426"/>
      <c r="E3" s="426"/>
    </row>
    <row r="4" spans="1:5" x14ac:dyDescent="0.2">
      <c r="A4" s="426"/>
      <c r="B4" s="426"/>
      <c r="C4" s="426"/>
      <c r="D4" s="426"/>
      <c r="E4" s="426"/>
    </row>
    <row r="5" spans="1:5" x14ac:dyDescent="0.2">
      <c r="A5" s="137" t="s">
        <v>198</v>
      </c>
      <c r="B5" s="137"/>
      <c r="C5" s="137"/>
      <c r="D5" s="137"/>
      <c r="E5" s="426"/>
    </row>
    <row r="6" spans="1:5" x14ac:dyDescent="0.2">
      <c r="A6" s="426"/>
      <c r="B6" s="655" t="s">
        <v>194</v>
      </c>
      <c r="C6" s="655"/>
      <c r="D6" s="426"/>
      <c r="E6" s="426"/>
    </row>
    <row r="7" spans="1:5" x14ac:dyDescent="0.2">
      <c r="A7" s="402" t="s">
        <v>96</v>
      </c>
      <c r="B7" s="403">
        <v>44286</v>
      </c>
      <c r="C7" s="403">
        <v>44196</v>
      </c>
      <c r="D7" s="293"/>
      <c r="E7" s="426"/>
    </row>
    <row r="8" spans="1:5" x14ac:dyDescent="0.2">
      <c r="A8" s="404"/>
      <c r="B8" s="404"/>
      <c r="C8" s="404"/>
      <c r="D8" s="404"/>
      <c r="E8" s="426"/>
    </row>
    <row r="9" spans="1:5" x14ac:dyDescent="0.2">
      <c r="A9" s="405"/>
      <c r="B9" s="426"/>
      <c r="C9" s="426"/>
      <c r="D9" s="405"/>
      <c r="E9" s="426"/>
    </row>
    <row r="10" spans="1:5" x14ac:dyDescent="0.2">
      <c r="A10" s="406"/>
      <c r="B10" s="426"/>
      <c r="C10" s="426"/>
      <c r="D10" s="405"/>
      <c r="E10" s="426"/>
    </row>
    <row r="11" spans="1:5" x14ac:dyDescent="0.2">
      <c r="A11" s="13" t="s">
        <v>95</v>
      </c>
      <c r="B11" s="604">
        <f>SUM(B8:B10)</f>
        <v>0</v>
      </c>
      <c r="C11" s="604">
        <f>SUM(C8:C10)</f>
        <v>0</v>
      </c>
      <c r="D11" s="426"/>
      <c r="E11" s="426"/>
    </row>
    <row r="12" spans="1:5" x14ac:dyDescent="0.2">
      <c r="A12" s="406"/>
      <c r="B12" s="426"/>
      <c r="C12" s="426"/>
      <c r="D12" s="405"/>
      <c r="E12" s="426"/>
    </row>
    <row r="13" spans="1:5" x14ac:dyDescent="0.2">
      <c r="A13" s="405"/>
      <c r="B13" s="426"/>
      <c r="C13" s="426"/>
      <c r="D13" s="405"/>
      <c r="E13" s="426"/>
    </row>
    <row r="14" spans="1:5" x14ac:dyDescent="0.2">
      <c r="A14" s="426"/>
      <c r="B14" s="426"/>
      <c r="C14" s="426"/>
      <c r="D14" s="426"/>
      <c r="E14" s="426"/>
    </row>
    <row r="15" spans="1:5" x14ac:dyDescent="0.2">
      <c r="A15" s="426"/>
      <c r="B15" s="426"/>
      <c r="C15" s="426"/>
      <c r="D15" s="426"/>
      <c r="E15" s="426"/>
    </row>
  </sheetData>
  <mergeCells count="1">
    <mergeCell ref="B6:C6"/>
  </mergeCells>
  <hyperlinks>
    <hyperlink ref="E1" location="BG!A1" display="BG" xr:uid="{00000000-0004-0000-1100-000000000000}"/>
  </hyperlinks>
  <pageMargins left="1.1023622047244095" right="0.70866141732283472" top="1.5354330708661419" bottom="1.1417322834645669" header="0.31496062992125984" footer="0.31496062992125984"/>
  <pageSetup paperSize="5"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8"/>
  <dimension ref="A1:E63"/>
  <sheetViews>
    <sheetView showGridLines="0" view="pageBreakPreview" zoomScale="60" zoomScaleNormal="100" workbookViewId="0">
      <selection sqref="A1:XFD1048576"/>
    </sheetView>
  </sheetViews>
  <sheetFormatPr baseColWidth="10" defaultColWidth="27.5703125" defaultRowHeight="15" x14ac:dyDescent="0.25"/>
  <cols>
    <col min="1" max="16384" width="27.5703125" style="187"/>
  </cols>
  <sheetData>
    <row r="1" spans="1:5" x14ac:dyDescent="0.25">
      <c r="A1" s="195" t="s">
        <v>200</v>
      </c>
      <c r="B1" s="195"/>
      <c r="C1" s="195"/>
      <c r="D1" s="195"/>
      <c r="E1" s="195"/>
    </row>
    <row r="3" spans="1:5" x14ac:dyDescent="0.25">
      <c r="A3" s="196" t="s">
        <v>675</v>
      </c>
      <c r="B3" s="196"/>
      <c r="C3" s="196"/>
      <c r="D3" s="196"/>
    </row>
    <row r="4" spans="1:5" x14ac:dyDescent="0.25">
      <c r="D4" s="670"/>
      <c r="E4" s="670"/>
    </row>
    <row r="5" spans="1:5" x14ac:dyDescent="0.25">
      <c r="A5" s="99" t="s">
        <v>55</v>
      </c>
      <c r="B5" s="250" t="s">
        <v>121</v>
      </c>
      <c r="C5" s="250" t="s">
        <v>316</v>
      </c>
      <c r="D5" s="437" t="s">
        <v>998</v>
      </c>
      <c r="E5" s="274">
        <v>44196</v>
      </c>
    </row>
    <row r="6" spans="1:5" s="272" customFormat="1" x14ac:dyDescent="0.25">
      <c r="A6" s="444" t="s">
        <v>803</v>
      </c>
      <c r="B6" s="445" t="s">
        <v>298</v>
      </c>
      <c r="C6" s="446" t="s">
        <v>804</v>
      </c>
      <c r="D6" s="447">
        <f>SUM(D7:D23)</f>
        <v>87699071</v>
      </c>
      <c r="E6" s="447">
        <f>SUM(E7:E23)</f>
        <v>97654720</v>
      </c>
    </row>
    <row r="7" spans="1:5" s="425" customFormat="1" x14ac:dyDescent="0.25">
      <c r="A7" s="439" t="s">
        <v>885</v>
      </c>
      <c r="B7" s="194" t="s">
        <v>298</v>
      </c>
      <c r="C7" s="198" t="s">
        <v>804</v>
      </c>
      <c r="D7" s="467">
        <v>23041172</v>
      </c>
      <c r="E7" s="395">
        <v>13363819</v>
      </c>
    </row>
    <row r="8" spans="1:5" s="425" customFormat="1" x14ac:dyDescent="0.25">
      <c r="A8" s="439" t="s">
        <v>886</v>
      </c>
      <c r="B8" s="194" t="s">
        <v>298</v>
      </c>
      <c r="C8" s="198" t="s">
        <v>804</v>
      </c>
      <c r="D8" s="296">
        <v>2133808</v>
      </c>
      <c r="E8" s="395">
        <v>20877208</v>
      </c>
    </row>
    <row r="9" spans="1:5" s="425" customFormat="1" x14ac:dyDescent="0.25">
      <c r="A9" s="439" t="s">
        <v>887</v>
      </c>
      <c r="B9" s="194" t="s">
        <v>298</v>
      </c>
      <c r="C9" s="198" t="s">
        <v>804</v>
      </c>
      <c r="D9" s="296">
        <v>11533633</v>
      </c>
      <c r="E9" s="395">
        <v>0</v>
      </c>
    </row>
    <row r="10" spans="1:5" s="425" customFormat="1" x14ac:dyDescent="0.25">
      <c r="A10" s="439" t="s">
        <v>890</v>
      </c>
      <c r="B10" s="194" t="s">
        <v>298</v>
      </c>
      <c r="C10" s="198" t="s">
        <v>804</v>
      </c>
      <c r="D10" s="296">
        <v>670584</v>
      </c>
      <c r="E10" s="395">
        <v>0</v>
      </c>
    </row>
    <row r="11" spans="1:5" s="425" customFormat="1" x14ac:dyDescent="0.25">
      <c r="A11" s="440" t="s">
        <v>941</v>
      </c>
      <c r="B11" s="194" t="s">
        <v>298</v>
      </c>
      <c r="C11" s="198" t="s">
        <v>804</v>
      </c>
      <c r="D11" s="465">
        <v>0</v>
      </c>
      <c r="E11" s="395">
        <v>4579645</v>
      </c>
    </row>
    <row r="12" spans="1:5" s="425" customFormat="1" x14ac:dyDescent="0.25">
      <c r="A12" s="440" t="s">
        <v>940</v>
      </c>
      <c r="B12" s="194" t="s">
        <v>298</v>
      </c>
      <c r="C12" s="198" t="s">
        <v>804</v>
      </c>
      <c r="D12" s="465">
        <v>702129</v>
      </c>
      <c r="E12" s="395">
        <v>5080651</v>
      </c>
    </row>
    <row r="13" spans="1:5" s="425" customFormat="1" x14ac:dyDescent="0.25">
      <c r="A13" s="440" t="s">
        <v>939</v>
      </c>
      <c r="B13" s="194" t="s">
        <v>298</v>
      </c>
      <c r="C13" s="198" t="s">
        <v>804</v>
      </c>
      <c r="D13" s="465">
        <v>4200096</v>
      </c>
      <c r="E13" s="395">
        <v>7417252</v>
      </c>
    </row>
    <row r="14" spans="1:5" s="425" customFormat="1" x14ac:dyDescent="0.25">
      <c r="A14" s="440" t="s">
        <v>938</v>
      </c>
      <c r="B14" s="194" t="s">
        <v>298</v>
      </c>
      <c r="C14" s="198" t="s">
        <v>804</v>
      </c>
      <c r="D14" s="465">
        <v>0</v>
      </c>
      <c r="E14" s="395">
        <v>10235339</v>
      </c>
    </row>
    <row r="15" spans="1:5" s="425" customFormat="1" x14ac:dyDescent="0.25">
      <c r="A15" s="439" t="s">
        <v>888</v>
      </c>
      <c r="B15" s="194" t="s">
        <v>298</v>
      </c>
      <c r="C15" s="198" t="s">
        <v>804</v>
      </c>
      <c r="D15" s="466">
        <v>13006658</v>
      </c>
      <c r="E15" s="395">
        <v>13330282</v>
      </c>
    </row>
    <row r="16" spans="1:5" s="425" customFormat="1" x14ac:dyDescent="0.25">
      <c r="A16" s="439" t="s">
        <v>889</v>
      </c>
      <c r="B16" s="194" t="s">
        <v>298</v>
      </c>
      <c r="C16" s="198" t="s">
        <v>804</v>
      </c>
      <c r="D16" s="466">
        <v>875287</v>
      </c>
      <c r="E16" s="395">
        <v>0</v>
      </c>
    </row>
    <row r="17" spans="1:5" s="425" customFormat="1" x14ac:dyDescent="0.25">
      <c r="A17" s="439" t="s">
        <v>891</v>
      </c>
      <c r="B17" s="194" t="s">
        <v>298</v>
      </c>
      <c r="C17" s="198" t="s">
        <v>804</v>
      </c>
      <c r="D17" s="296">
        <v>1682992</v>
      </c>
      <c r="E17" s="395">
        <v>0</v>
      </c>
    </row>
    <row r="18" spans="1:5" s="425" customFormat="1" x14ac:dyDescent="0.25">
      <c r="A18" s="440" t="s">
        <v>943</v>
      </c>
      <c r="B18" s="194" t="s">
        <v>298</v>
      </c>
      <c r="C18" s="198" t="s">
        <v>804</v>
      </c>
      <c r="D18" s="465">
        <v>649550</v>
      </c>
      <c r="E18" s="395">
        <v>2001360</v>
      </c>
    </row>
    <row r="19" spans="1:5" s="425" customFormat="1" x14ac:dyDescent="0.25">
      <c r="A19" s="440" t="s">
        <v>942</v>
      </c>
      <c r="B19" s="194" t="s">
        <v>298</v>
      </c>
      <c r="C19" s="198" t="s">
        <v>804</v>
      </c>
      <c r="D19" s="465">
        <v>0</v>
      </c>
      <c r="E19" s="395">
        <v>2691980</v>
      </c>
    </row>
    <row r="20" spans="1:5" s="425" customFormat="1" x14ac:dyDescent="0.25">
      <c r="A20" s="439" t="s">
        <v>893</v>
      </c>
      <c r="B20" s="194" t="s">
        <v>298</v>
      </c>
      <c r="C20" s="198" t="s">
        <v>804</v>
      </c>
      <c r="D20" s="296">
        <v>441017</v>
      </c>
      <c r="E20" s="395">
        <v>0</v>
      </c>
    </row>
    <row r="21" spans="1:5" s="425" customFormat="1" x14ac:dyDescent="0.25">
      <c r="A21" s="439" t="s">
        <v>892</v>
      </c>
      <c r="B21" s="194" t="s">
        <v>298</v>
      </c>
      <c r="C21" s="198" t="s">
        <v>804</v>
      </c>
      <c r="D21" s="296">
        <v>7413307</v>
      </c>
      <c r="E21" s="395">
        <v>15024472</v>
      </c>
    </row>
    <row r="22" spans="1:5" s="425" customFormat="1" x14ac:dyDescent="0.25">
      <c r="A22" s="439" t="s">
        <v>894</v>
      </c>
      <c r="B22" s="194" t="s">
        <v>298</v>
      </c>
      <c r="C22" s="198" t="s">
        <v>804</v>
      </c>
      <c r="D22" s="296">
        <v>0</v>
      </c>
      <c r="E22" s="395">
        <v>0</v>
      </c>
    </row>
    <row r="23" spans="1:5" s="425" customFormat="1" x14ac:dyDescent="0.25">
      <c r="A23" s="439" t="s">
        <v>895</v>
      </c>
      <c r="B23" s="194" t="s">
        <v>298</v>
      </c>
      <c r="C23" s="198" t="s">
        <v>804</v>
      </c>
      <c r="D23" s="296">
        <v>21348838</v>
      </c>
      <c r="E23" s="395">
        <f>97654720-94602008</f>
        <v>3052712</v>
      </c>
    </row>
    <row r="24" spans="1:5" s="330" customFormat="1" x14ac:dyDescent="0.25">
      <c r="A24" s="444" t="s">
        <v>805</v>
      </c>
      <c r="B24" s="445" t="s">
        <v>298</v>
      </c>
      <c r="C24" s="446" t="s">
        <v>804</v>
      </c>
      <c r="D24" s="447">
        <f>SUM(D25:D35)</f>
        <v>3519656170</v>
      </c>
      <c r="E24" s="447">
        <f>SUM(E25:E34)</f>
        <v>1720084802</v>
      </c>
    </row>
    <row r="25" spans="1:5" s="425" customFormat="1" x14ac:dyDescent="0.25">
      <c r="A25" s="439" t="s">
        <v>900</v>
      </c>
      <c r="B25" s="194" t="s">
        <v>298</v>
      </c>
      <c r="C25" s="198" t="s">
        <v>804</v>
      </c>
      <c r="D25" s="296">
        <v>624813640</v>
      </c>
      <c r="E25" s="395">
        <v>629803439</v>
      </c>
    </row>
    <row r="26" spans="1:5" s="425" customFormat="1" x14ac:dyDescent="0.25">
      <c r="A26" s="439" t="s">
        <v>899</v>
      </c>
      <c r="B26" s="194" t="s">
        <v>298</v>
      </c>
      <c r="C26" s="198" t="s">
        <v>804</v>
      </c>
      <c r="D26" s="296">
        <v>625274724</v>
      </c>
      <c r="E26" s="395">
        <v>174780817</v>
      </c>
    </row>
    <row r="27" spans="1:5" s="425" customFormat="1" x14ac:dyDescent="0.25">
      <c r="A27" s="439" t="s">
        <v>898</v>
      </c>
      <c r="B27" s="194" t="s">
        <v>298</v>
      </c>
      <c r="C27" s="198" t="s">
        <v>804</v>
      </c>
      <c r="D27" s="296">
        <v>410535172</v>
      </c>
      <c r="E27" s="395">
        <v>389057795</v>
      </c>
    </row>
    <row r="28" spans="1:5" s="425" customFormat="1" x14ac:dyDescent="0.25">
      <c r="A28" s="439" t="s">
        <v>1010</v>
      </c>
      <c r="B28" s="194" t="s">
        <v>298</v>
      </c>
      <c r="C28" s="198" t="s">
        <v>804</v>
      </c>
      <c r="D28" s="296">
        <v>1119533916</v>
      </c>
      <c r="E28" s="395">
        <v>0</v>
      </c>
    </row>
    <row r="29" spans="1:5" s="425" customFormat="1" x14ac:dyDescent="0.25">
      <c r="A29" s="439" t="s">
        <v>896</v>
      </c>
      <c r="B29" s="194" t="s">
        <v>298</v>
      </c>
      <c r="C29" s="198" t="s">
        <v>804</v>
      </c>
      <c r="D29" s="296">
        <v>379588437</v>
      </c>
      <c r="E29" s="395">
        <v>95805917</v>
      </c>
    </row>
    <row r="30" spans="1:5" s="425" customFormat="1" x14ac:dyDescent="0.25">
      <c r="A30" s="439" t="s">
        <v>902</v>
      </c>
      <c r="B30" s="194" t="s">
        <v>298</v>
      </c>
      <c r="C30" s="198" t="s">
        <v>804</v>
      </c>
      <c r="D30" s="296">
        <v>132574750</v>
      </c>
      <c r="E30" s="395">
        <v>185698500</v>
      </c>
    </row>
    <row r="31" spans="1:5" s="425" customFormat="1" x14ac:dyDescent="0.25">
      <c r="A31" s="439" t="s">
        <v>1011</v>
      </c>
      <c r="B31" s="194" t="s">
        <v>298</v>
      </c>
      <c r="C31" s="198" t="s">
        <v>804</v>
      </c>
      <c r="D31" s="296">
        <v>19858871</v>
      </c>
      <c r="E31" s="395">
        <v>0</v>
      </c>
    </row>
    <row r="32" spans="1:5" s="425" customFormat="1" x14ac:dyDescent="0.25">
      <c r="A32" s="439" t="s">
        <v>897</v>
      </c>
      <c r="B32" s="194" t="s">
        <v>298</v>
      </c>
      <c r="C32" s="198" t="s">
        <v>804</v>
      </c>
      <c r="D32" s="296">
        <v>0</v>
      </c>
      <c r="E32" s="395">
        <v>116860517</v>
      </c>
    </row>
    <row r="33" spans="1:5" s="425" customFormat="1" x14ac:dyDescent="0.25">
      <c r="A33" s="439" t="s">
        <v>901</v>
      </c>
      <c r="B33" s="194" t="s">
        <v>298</v>
      </c>
      <c r="C33" s="198" t="s">
        <v>804</v>
      </c>
      <c r="D33" s="296">
        <v>0</v>
      </c>
      <c r="E33" s="395">
        <v>2774023</v>
      </c>
    </row>
    <row r="34" spans="1:5" s="425" customFormat="1" x14ac:dyDescent="0.25">
      <c r="A34" s="440" t="s">
        <v>944</v>
      </c>
      <c r="B34" s="194" t="s">
        <v>298</v>
      </c>
      <c r="C34" s="198" t="s">
        <v>804</v>
      </c>
      <c r="D34" s="296">
        <v>0</v>
      </c>
      <c r="E34" s="395">
        <v>125303794</v>
      </c>
    </row>
    <row r="35" spans="1:5" s="425" customFormat="1" x14ac:dyDescent="0.25">
      <c r="A35" s="473" t="s">
        <v>1012</v>
      </c>
      <c r="B35" s="194" t="s">
        <v>298</v>
      </c>
      <c r="C35" s="198" t="s">
        <v>804</v>
      </c>
      <c r="D35" s="296">
        <v>207476660</v>
      </c>
      <c r="E35" s="395"/>
    </row>
    <row r="36" spans="1:5" x14ac:dyDescent="0.25">
      <c r="A36" s="444" t="s">
        <v>806</v>
      </c>
      <c r="B36" s="445" t="s">
        <v>298</v>
      </c>
      <c r="C36" s="446" t="s">
        <v>804</v>
      </c>
      <c r="D36" s="448">
        <f>SUM(D37:D50)</f>
        <v>4150364393</v>
      </c>
      <c r="E36" s="448">
        <f>SUM(E37:E50)</f>
        <v>2297795515</v>
      </c>
    </row>
    <row r="37" spans="1:5" s="425" customFormat="1" x14ac:dyDescent="0.25">
      <c r="A37" s="439" t="s">
        <v>910</v>
      </c>
      <c r="B37" s="194" t="s">
        <v>298</v>
      </c>
      <c r="C37" s="198" t="s">
        <v>804</v>
      </c>
      <c r="D37" s="295">
        <v>1304397800</v>
      </c>
      <c r="E37" s="295">
        <v>1631370000</v>
      </c>
    </row>
    <row r="38" spans="1:5" s="425" customFormat="1" x14ac:dyDescent="0.25">
      <c r="A38" s="439" t="s">
        <v>906</v>
      </c>
      <c r="B38" s="194" t="s">
        <v>298</v>
      </c>
      <c r="C38" s="198" t="s">
        <v>804</v>
      </c>
      <c r="D38" s="295">
        <v>413220000</v>
      </c>
      <c r="E38" s="295">
        <v>0</v>
      </c>
    </row>
    <row r="39" spans="1:5" s="425" customFormat="1" x14ac:dyDescent="0.25">
      <c r="A39" s="439" t="s">
        <v>909</v>
      </c>
      <c r="B39" s="194" t="s">
        <v>298</v>
      </c>
      <c r="C39" s="198" t="s">
        <v>804</v>
      </c>
      <c r="D39" s="295">
        <v>336958045</v>
      </c>
      <c r="E39" s="295">
        <v>44954934</v>
      </c>
    </row>
    <row r="40" spans="1:5" s="425" customFormat="1" x14ac:dyDescent="0.25">
      <c r="A40" s="439" t="s">
        <v>911</v>
      </c>
      <c r="B40" s="194" t="s">
        <v>298</v>
      </c>
      <c r="C40" s="198" t="s">
        <v>804</v>
      </c>
      <c r="D40" s="295">
        <v>65081000</v>
      </c>
      <c r="E40" s="295">
        <v>57581000</v>
      </c>
    </row>
    <row r="41" spans="1:5" s="425" customFormat="1" x14ac:dyDescent="0.25">
      <c r="A41" s="439" t="s">
        <v>903</v>
      </c>
      <c r="B41" s="194" t="s">
        <v>298</v>
      </c>
      <c r="C41" s="198" t="s">
        <v>804</v>
      </c>
      <c r="D41" s="295">
        <v>174157397</v>
      </c>
      <c r="E41" s="295">
        <v>11341514</v>
      </c>
    </row>
    <row r="42" spans="1:5" s="425" customFormat="1" x14ac:dyDescent="0.25">
      <c r="A42" s="439" t="s">
        <v>908</v>
      </c>
      <c r="B42" s="194" t="s">
        <v>298</v>
      </c>
      <c r="C42" s="198" t="s">
        <v>804</v>
      </c>
      <c r="D42" s="295">
        <v>47213920</v>
      </c>
      <c r="E42" s="295">
        <v>47213920</v>
      </c>
    </row>
    <row r="43" spans="1:5" s="425" customFormat="1" x14ac:dyDescent="0.25">
      <c r="A43" s="439" t="s">
        <v>907</v>
      </c>
      <c r="B43" s="194" t="s">
        <v>298</v>
      </c>
      <c r="C43" s="198" t="s">
        <v>804</v>
      </c>
      <c r="D43" s="295">
        <v>43749186</v>
      </c>
      <c r="E43" s="295">
        <v>59846540</v>
      </c>
    </row>
    <row r="44" spans="1:5" s="425" customFormat="1" x14ac:dyDescent="0.25">
      <c r="A44" s="439" t="s">
        <v>912</v>
      </c>
      <c r="B44" s="194" t="s">
        <v>298</v>
      </c>
      <c r="C44" s="198" t="s">
        <v>804</v>
      </c>
      <c r="D44" s="295">
        <v>27892350</v>
      </c>
      <c r="E44" s="295">
        <v>30614220</v>
      </c>
    </row>
    <row r="45" spans="1:5" s="425" customFormat="1" x14ac:dyDescent="0.25">
      <c r="A45" s="439" t="s">
        <v>905</v>
      </c>
      <c r="B45" s="194" t="s">
        <v>298</v>
      </c>
      <c r="C45" s="198" t="s">
        <v>804</v>
      </c>
      <c r="D45" s="295">
        <v>9161456</v>
      </c>
      <c r="E45" s="295">
        <v>16407576</v>
      </c>
    </row>
    <row r="46" spans="1:5" s="425" customFormat="1" x14ac:dyDescent="0.25">
      <c r="A46" s="439" t="s">
        <v>904</v>
      </c>
      <c r="B46" s="194" t="s">
        <v>298</v>
      </c>
      <c r="C46" s="198" t="s">
        <v>804</v>
      </c>
      <c r="D46" s="295">
        <v>14931016</v>
      </c>
      <c r="E46" s="295">
        <v>38188440</v>
      </c>
    </row>
    <row r="47" spans="1:5" s="425" customFormat="1" x14ac:dyDescent="0.25">
      <c r="A47" s="440" t="s">
        <v>945</v>
      </c>
      <c r="B47" s="194" t="s">
        <v>298</v>
      </c>
      <c r="C47" s="198" t="s">
        <v>804</v>
      </c>
      <c r="D47" s="468">
        <v>0</v>
      </c>
      <c r="E47" s="295">
        <v>109560000</v>
      </c>
    </row>
    <row r="48" spans="1:5" s="425" customFormat="1" x14ac:dyDescent="0.25">
      <c r="A48" s="440" t="s">
        <v>946</v>
      </c>
      <c r="B48" s="194" t="s">
        <v>298</v>
      </c>
      <c r="C48" s="198" t="s">
        <v>804</v>
      </c>
      <c r="D48" s="468">
        <v>660320</v>
      </c>
      <c r="E48" s="295">
        <v>59708142</v>
      </c>
    </row>
    <row r="49" spans="1:5" s="425" customFormat="1" x14ac:dyDescent="0.25">
      <c r="A49" s="473" t="s">
        <v>1013</v>
      </c>
      <c r="B49" s="194" t="s">
        <v>298</v>
      </c>
      <c r="C49" s="198" t="s">
        <v>804</v>
      </c>
      <c r="D49" s="468">
        <v>1574664982</v>
      </c>
      <c r="E49" s="295"/>
    </row>
    <row r="50" spans="1:5" x14ac:dyDescent="0.25">
      <c r="A50" s="439" t="s">
        <v>806</v>
      </c>
      <c r="B50" s="194" t="s">
        <v>298</v>
      </c>
      <c r="C50" s="198" t="s">
        <v>804</v>
      </c>
      <c r="D50" s="442">
        <v>138276921</v>
      </c>
      <c r="E50" s="295">
        <f>2297795515-2106786286</f>
        <v>191009229</v>
      </c>
    </row>
    <row r="51" spans="1:5" s="99" customFormat="1" ht="15.75" thickBot="1" x14ac:dyDescent="0.3">
      <c r="A51" s="444" t="s">
        <v>88</v>
      </c>
      <c r="B51" s="444"/>
      <c r="C51" s="446"/>
      <c r="D51" s="449">
        <f>D36+D24+D6</f>
        <v>7757719634</v>
      </c>
      <c r="E51" s="449">
        <f>E36+E24+E6</f>
        <v>4115535037</v>
      </c>
    </row>
    <row r="52" spans="1:5" ht="15.75" thickTop="1" x14ac:dyDescent="0.25">
      <c r="A52" s="13"/>
      <c r="B52" s="11"/>
      <c r="C52" s="15"/>
      <c r="D52" s="192"/>
      <c r="E52" s="192"/>
    </row>
    <row r="54" spans="1:5" x14ac:dyDescent="0.25">
      <c r="D54" s="179"/>
    </row>
    <row r="55" spans="1:5" x14ac:dyDescent="0.25">
      <c r="A55" s="99" t="s">
        <v>674</v>
      </c>
      <c r="B55" s="250"/>
      <c r="C55" s="250" t="s">
        <v>316</v>
      </c>
      <c r="D55" s="274">
        <v>44561</v>
      </c>
      <c r="E55" s="274">
        <v>44196</v>
      </c>
    </row>
    <row r="56" spans="1:5" x14ac:dyDescent="0.25">
      <c r="A56" s="266" t="s">
        <v>315</v>
      </c>
      <c r="B56" s="194"/>
      <c r="C56" s="198"/>
      <c r="D56" s="9">
        <v>0</v>
      </c>
      <c r="E56" s="9">
        <v>0</v>
      </c>
    </row>
    <row r="57" spans="1:5" s="99" customFormat="1" x14ac:dyDescent="0.25">
      <c r="A57" s="13" t="s">
        <v>816</v>
      </c>
      <c r="B57" s="441"/>
      <c r="C57" s="15"/>
      <c r="D57" s="443">
        <v>0</v>
      </c>
      <c r="E57" s="483" t="s">
        <v>1017</v>
      </c>
    </row>
    <row r="58" spans="1:5" x14ac:dyDescent="0.25">
      <c r="A58" s="266" t="s">
        <v>87</v>
      </c>
      <c r="B58" s="194"/>
      <c r="C58" s="198" t="str">
        <f>IFERROR(VLOOKUP(B58,'Base de Monedas'!A:B,2,0),"")</f>
        <v/>
      </c>
      <c r="D58" s="192">
        <v>0</v>
      </c>
      <c r="E58" s="9">
        <v>0</v>
      </c>
    </row>
    <row r="59" spans="1:5" ht="15.75" thickBot="1" x14ac:dyDescent="0.3">
      <c r="A59" s="444" t="s">
        <v>88</v>
      </c>
      <c r="B59" s="450"/>
      <c r="C59" s="446"/>
      <c r="D59" s="451">
        <f>SUM($D$56:D58)</f>
        <v>0</v>
      </c>
      <c r="E59" s="451">
        <v>0</v>
      </c>
    </row>
    <row r="60" spans="1:5" ht="15.75" thickTop="1" x14ac:dyDescent="0.25"/>
    <row r="63" spans="1:5" x14ac:dyDescent="0.25">
      <c r="B63" s="52"/>
      <c r="C63" s="52"/>
      <c r="D63" s="52"/>
    </row>
  </sheetData>
  <sortState xmlns:xlrd2="http://schemas.microsoft.com/office/spreadsheetml/2017/richdata2" ref="A34:D43">
    <sortCondition descending="1" ref="D34:D43"/>
  </sortState>
  <mergeCells count="1">
    <mergeCell ref="D4:E4"/>
  </mergeCells>
  <pageMargins left="1.1023622047244095" right="0.70866141732283472" top="1.5354330708661419" bottom="1.1417322834645669" header="0.31496062992125984" footer="0.31496062992125984"/>
  <pageSetup paperSize="5" scale="61" fitToWidth="2" fitToHeight="2"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19"/>
  <dimension ref="A1:M642"/>
  <sheetViews>
    <sheetView showGridLines="0" view="pageBreakPreview" zoomScale="60" zoomScaleNormal="96" workbookViewId="0">
      <selection activeCell="C18" sqref="C18"/>
    </sheetView>
  </sheetViews>
  <sheetFormatPr baseColWidth="10" defaultRowHeight="12.75" x14ac:dyDescent="0.2"/>
  <cols>
    <col min="1" max="1" width="40.7109375" style="488" customWidth="1"/>
    <col min="2" max="2" width="20.85546875" style="488" customWidth="1"/>
    <col min="3" max="3" width="23.85546875" style="488" customWidth="1"/>
    <col min="4" max="4" width="21.42578125" style="488" hidden="1" customWidth="1"/>
    <col min="5" max="5" width="23.85546875" style="488" customWidth="1"/>
    <col min="6" max="6" width="14.42578125" style="488" customWidth="1"/>
    <col min="7" max="7" width="2.140625" style="488" customWidth="1"/>
    <col min="8" max="8" width="17.7109375" style="488" customWidth="1"/>
    <col min="9" max="9" width="15.85546875" style="488" customWidth="1"/>
    <col min="10" max="10" width="18" style="488" hidden="1" customWidth="1"/>
    <col min="11" max="11" width="26.85546875" style="488" customWidth="1"/>
    <col min="12" max="12" width="16.5703125" style="488" customWidth="1"/>
    <col min="13" max="16384" width="11.42578125" style="488"/>
  </cols>
  <sheetData>
    <row r="1" spans="1:12" ht="15" customHeight="1" x14ac:dyDescent="0.2">
      <c r="A1" s="491"/>
      <c r="E1" s="494" t="s">
        <v>97</v>
      </c>
      <c r="L1" s="494" t="s">
        <v>97</v>
      </c>
    </row>
    <row r="2" spans="1:12" ht="15" customHeight="1" x14ac:dyDescent="0.2"/>
    <row r="3" spans="1:12" ht="15" customHeight="1" x14ac:dyDescent="0.2"/>
    <row r="4" spans="1:12" ht="15" customHeight="1" x14ac:dyDescent="0.2">
      <c r="A4" s="195" t="s">
        <v>201</v>
      </c>
      <c r="B4" s="195"/>
      <c r="C4" s="195"/>
      <c r="D4" s="195"/>
      <c r="E4" s="195"/>
      <c r="F4" s="195"/>
      <c r="G4" s="195"/>
      <c r="H4" s="195"/>
      <c r="I4" s="195"/>
      <c r="J4" s="195"/>
      <c r="K4" s="195"/>
      <c r="L4" s="195"/>
    </row>
    <row r="5" spans="1:12" ht="15" customHeight="1" x14ac:dyDescent="0.2"/>
    <row r="6" spans="1:12" ht="15" customHeight="1" x14ac:dyDescent="0.2"/>
    <row r="7" spans="1:12" ht="15" customHeight="1" x14ac:dyDescent="0.2">
      <c r="A7" s="20" t="s">
        <v>55</v>
      </c>
      <c r="C7" s="297"/>
      <c r="D7" s="297"/>
      <c r="E7" s="297"/>
      <c r="I7" s="297"/>
      <c r="J7" s="297"/>
      <c r="K7" s="297"/>
      <c r="L7" s="297"/>
    </row>
    <row r="8" spans="1:12" ht="15" customHeight="1" x14ac:dyDescent="0.2">
      <c r="A8" s="1"/>
      <c r="B8" s="671">
        <v>44561</v>
      </c>
      <c r="C8" s="671"/>
      <c r="D8" s="671"/>
      <c r="E8" s="671"/>
      <c r="F8" s="671"/>
      <c r="H8" s="671">
        <v>44196</v>
      </c>
      <c r="I8" s="671"/>
      <c r="J8" s="671"/>
      <c r="K8" s="671"/>
      <c r="L8" s="671"/>
    </row>
    <row r="9" spans="1:12" ht="15" customHeight="1" x14ac:dyDescent="0.2">
      <c r="A9" s="300" t="s">
        <v>743</v>
      </c>
      <c r="B9" s="302" t="s">
        <v>90</v>
      </c>
      <c r="C9" s="197" t="s">
        <v>677</v>
      </c>
      <c r="D9" s="197" t="s">
        <v>202</v>
      </c>
      <c r="E9" s="300" t="s">
        <v>679</v>
      </c>
      <c r="F9" s="302" t="s">
        <v>92</v>
      </c>
      <c r="H9" s="302" t="s">
        <v>90</v>
      </c>
      <c r="I9" s="197" t="s">
        <v>677</v>
      </c>
      <c r="J9" s="197" t="s">
        <v>202</v>
      </c>
      <c r="K9" s="300" t="s">
        <v>679</v>
      </c>
      <c r="L9" s="302" t="s">
        <v>92</v>
      </c>
    </row>
    <row r="10" spans="1:12" s="20" customFormat="1" ht="15" customHeight="1" x14ac:dyDescent="0.2">
      <c r="A10" s="444" t="s">
        <v>807</v>
      </c>
      <c r="B10" s="452" t="s">
        <v>741</v>
      </c>
      <c r="C10" s="453" t="s">
        <v>298</v>
      </c>
      <c r="D10" s="444" t="str">
        <f>IFERROR(VLOOKUP(C10,'Base de Monedas'!A:B,2,0),"")</f>
        <v>Guaraní</v>
      </c>
      <c r="E10" s="454">
        <f>SUM(E11:E25)</f>
        <v>5083468573</v>
      </c>
      <c r="F10" s="455" t="s">
        <v>742</v>
      </c>
      <c r="G10" s="444"/>
      <c r="H10" s="455" t="s">
        <v>741</v>
      </c>
      <c r="I10" s="453" t="s">
        <v>298</v>
      </c>
      <c r="J10" s="444" t="s">
        <v>593</v>
      </c>
      <c r="K10" s="454">
        <f>SUM(K11:K25)</f>
        <v>5975573025</v>
      </c>
      <c r="L10" s="455" t="s">
        <v>742</v>
      </c>
    </row>
    <row r="11" spans="1:12" ht="15" customHeight="1" x14ac:dyDescent="0.2">
      <c r="A11" s="488" t="s">
        <v>915</v>
      </c>
      <c r="B11" s="298"/>
      <c r="C11" s="281" t="s">
        <v>298</v>
      </c>
      <c r="E11" s="319">
        <v>0</v>
      </c>
      <c r="F11" s="176"/>
      <c r="H11" s="176"/>
      <c r="I11" s="281"/>
      <c r="K11" s="319">
        <v>3000000000</v>
      </c>
      <c r="L11" s="176"/>
    </row>
    <row r="12" spans="1:12" ht="15" customHeight="1" x14ac:dyDescent="0.2">
      <c r="A12" s="488" t="s">
        <v>914</v>
      </c>
      <c r="B12" s="298"/>
      <c r="C12" s="281" t="s">
        <v>298</v>
      </c>
      <c r="E12" s="319">
        <v>2066100000</v>
      </c>
      <c r="F12" s="176"/>
      <c r="H12" s="176"/>
      <c r="I12" s="281"/>
      <c r="K12" s="319">
        <v>1041300000</v>
      </c>
      <c r="L12" s="176"/>
    </row>
    <row r="13" spans="1:12" ht="15" customHeight="1" x14ac:dyDescent="0.2">
      <c r="A13" s="488" t="s">
        <v>917</v>
      </c>
      <c r="B13" s="298"/>
      <c r="C13" s="281" t="s">
        <v>298</v>
      </c>
      <c r="E13" s="319">
        <v>569850490</v>
      </c>
      <c r="F13" s="176"/>
      <c r="H13" s="176"/>
      <c r="I13" s="281"/>
      <c r="K13" s="319">
        <v>774257227</v>
      </c>
      <c r="L13" s="176"/>
    </row>
    <row r="14" spans="1:12" ht="15" customHeight="1" x14ac:dyDescent="0.2">
      <c r="A14" s="488" t="s">
        <v>919</v>
      </c>
      <c r="B14" s="298"/>
      <c r="C14" s="281" t="s">
        <v>298</v>
      </c>
      <c r="E14" s="319">
        <v>827583242</v>
      </c>
      <c r="F14" s="176"/>
      <c r="H14" s="176"/>
      <c r="I14" s="281"/>
      <c r="K14" s="319">
        <v>834192372</v>
      </c>
      <c r="L14" s="176"/>
    </row>
    <row r="15" spans="1:12" ht="15" customHeight="1" x14ac:dyDescent="0.2">
      <c r="A15" s="488" t="s">
        <v>916</v>
      </c>
      <c r="B15" s="298"/>
      <c r="C15" s="281" t="s">
        <v>298</v>
      </c>
      <c r="E15" s="319">
        <v>688374658</v>
      </c>
      <c r="F15" s="176"/>
      <c r="H15" s="176"/>
      <c r="I15" s="281"/>
      <c r="K15" s="319">
        <v>0</v>
      </c>
      <c r="L15" s="176"/>
    </row>
    <row r="16" spans="1:12" ht="15" customHeight="1" x14ac:dyDescent="0.2">
      <c r="A16" s="488" t="s">
        <v>918</v>
      </c>
      <c r="B16" s="298"/>
      <c r="C16" s="281" t="s">
        <v>298</v>
      </c>
      <c r="E16" s="319">
        <v>684236398</v>
      </c>
      <c r="F16" s="176"/>
      <c r="H16" s="176"/>
      <c r="I16" s="281"/>
      <c r="K16" s="319">
        <v>28603609</v>
      </c>
      <c r="L16" s="176"/>
    </row>
    <row r="17" spans="1:12" ht="15" customHeight="1" x14ac:dyDescent="0.2">
      <c r="A17" s="488" t="s">
        <v>913</v>
      </c>
      <c r="B17" s="298"/>
      <c r="C17" s="281" t="s">
        <v>298</v>
      </c>
      <c r="E17" s="319">
        <v>0</v>
      </c>
      <c r="F17" s="176"/>
      <c r="H17" s="176"/>
      <c r="I17" s="281"/>
      <c r="K17" s="319">
        <v>0</v>
      </c>
      <c r="L17" s="176"/>
    </row>
    <row r="18" spans="1:12" ht="15" customHeight="1" x14ac:dyDescent="0.2">
      <c r="A18" s="488" t="s">
        <v>921</v>
      </c>
      <c r="B18" s="298"/>
      <c r="C18" s="281" t="s">
        <v>298</v>
      </c>
      <c r="E18" s="319">
        <v>29920774</v>
      </c>
      <c r="F18" s="176"/>
      <c r="H18" s="176"/>
      <c r="I18" s="281"/>
      <c r="K18" s="319">
        <v>84766341</v>
      </c>
      <c r="L18" s="176"/>
    </row>
    <row r="19" spans="1:12" ht="15" customHeight="1" x14ac:dyDescent="0.2">
      <c r="A19" s="488" t="s">
        <v>922</v>
      </c>
      <c r="B19" s="298"/>
      <c r="C19" s="281" t="s">
        <v>298</v>
      </c>
      <c r="E19" s="472">
        <v>0</v>
      </c>
      <c r="F19" s="176"/>
      <c r="H19" s="176"/>
      <c r="I19" s="281"/>
      <c r="K19" s="319">
        <v>1100000</v>
      </c>
      <c r="L19" s="176"/>
    </row>
    <row r="20" spans="1:12" ht="15" customHeight="1" x14ac:dyDescent="0.2">
      <c r="A20" s="488" t="s">
        <v>923</v>
      </c>
      <c r="B20" s="298"/>
      <c r="C20" s="281" t="s">
        <v>298</v>
      </c>
      <c r="E20" s="319">
        <v>39648544</v>
      </c>
      <c r="F20" s="176"/>
      <c r="H20" s="176"/>
      <c r="I20" s="281"/>
      <c r="K20" s="319">
        <v>40019303</v>
      </c>
      <c r="L20" s="176"/>
    </row>
    <row r="21" spans="1:12" ht="15" customHeight="1" x14ac:dyDescent="0.2">
      <c r="A21" s="488" t="s">
        <v>924</v>
      </c>
      <c r="B21" s="298"/>
      <c r="C21" s="281" t="s">
        <v>298</v>
      </c>
      <c r="E21" s="319">
        <v>7754467</v>
      </c>
      <c r="F21" s="176"/>
      <c r="H21" s="176"/>
      <c r="I21" s="281"/>
      <c r="K21" s="319">
        <v>1334173</v>
      </c>
      <c r="L21" s="176"/>
    </row>
    <row r="22" spans="1:12" ht="15" customHeight="1" x14ac:dyDescent="0.2">
      <c r="A22" s="488" t="s">
        <v>925</v>
      </c>
      <c r="B22" s="298"/>
      <c r="C22" s="281" t="s">
        <v>298</v>
      </c>
      <c r="E22" s="319">
        <v>0</v>
      </c>
      <c r="F22" s="176"/>
      <c r="H22" s="176"/>
      <c r="I22" s="281"/>
      <c r="K22" s="319">
        <v>0</v>
      </c>
      <c r="L22" s="176"/>
    </row>
    <row r="23" spans="1:12" ht="15" customHeight="1" x14ac:dyDescent="0.2">
      <c r="A23" s="488" t="s">
        <v>947</v>
      </c>
      <c r="B23" s="298"/>
      <c r="C23" s="281" t="s">
        <v>298</v>
      </c>
      <c r="E23" s="319">
        <v>60000000</v>
      </c>
      <c r="F23" s="176"/>
      <c r="H23" s="176"/>
      <c r="I23" s="281"/>
      <c r="K23" s="319">
        <v>60000000</v>
      </c>
      <c r="L23" s="176"/>
    </row>
    <row r="24" spans="1:12" ht="15" customHeight="1" x14ac:dyDescent="0.2">
      <c r="A24" s="488" t="s">
        <v>920</v>
      </c>
      <c r="B24" s="298"/>
      <c r="C24" s="281" t="s">
        <v>298</v>
      </c>
      <c r="E24" s="319">
        <v>30000000</v>
      </c>
      <c r="F24" s="176"/>
      <c r="H24" s="176"/>
      <c r="I24" s="281"/>
      <c r="K24" s="319">
        <v>30000000</v>
      </c>
      <c r="L24" s="176"/>
    </row>
    <row r="25" spans="1:12" ht="15" customHeight="1" x14ac:dyDescent="0.2">
      <c r="A25" s="488" t="s">
        <v>1006</v>
      </c>
      <c r="B25" s="298"/>
      <c r="C25" s="281" t="s">
        <v>298</v>
      </c>
      <c r="E25" s="319">
        <v>80000000</v>
      </c>
      <c r="F25" s="176"/>
      <c r="H25" s="176"/>
      <c r="I25" s="281"/>
      <c r="K25" s="319">
        <v>80000000</v>
      </c>
      <c r="L25" s="176"/>
    </row>
    <row r="26" spans="1:12" s="20" customFormat="1" ht="15" customHeight="1" x14ac:dyDescent="0.2">
      <c r="A26" s="114" t="s">
        <v>808</v>
      </c>
      <c r="B26" s="475" t="s">
        <v>741</v>
      </c>
      <c r="C26" s="489" t="s">
        <v>298</v>
      </c>
      <c r="D26" s="114"/>
      <c r="E26" s="476">
        <v>6887000000</v>
      </c>
      <c r="F26" s="477" t="s">
        <v>742</v>
      </c>
      <c r="G26" s="114"/>
      <c r="H26" s="477" t="s">
        <v>741</v>
      </c>
      <c r="I26" s="489" t="s">
        <v>298</v>
      </c>
      <c r="J26" s="114"/>
      <c r="K26" s="476">
        <v>6942000000</v>
      </c>
      <c r="L26" s="477" t="s">
        <v>742</v>
      </c>
    </row>
    <row r="27" spans="1:12" s="20" customFormat="1" ht="15" customHeight="1" x14ac:dyDescent="0.2">
      <c r="A27" s="444" t="s">
        <v>809</v>
      </c>
      <c r="B27" s="452" t="s">
        <v>741</v>
      </c>
      <c r="C27" s="453" t="s">
        <v>298</v>
      </c>
      <c r="D27" s="444" t="str">
        <f>IFERROR(VLOOKUP(C27,'Base de Monedas'!A:B,2,0),"")</f>
        <v>Guaraní</v>
      </c>
      <c r="E27" s="454">
        <f>SUM(E28:E33)</f>
        <v>1058960075</v>
      </c>
      <c r="F27" s="455" t="s">
        <v>742</v>
      </c>
      <c r="G27" s="444"/>
      <c r="H27" s="455" t="s">
        <v>741</v>
      </c>
      <c r="I27" s="453" t="s">
        <v>298</v>
      </c>
      <c r="J27" s="444" t="s">
        <v>593</v>
      </c>
      <c r="K27" s="454">
        <f>SUM(K28:K33)</f>
        <v>840154824</v>
      </c>
      <c r="L27" s="455" t="s">
        <v>742</v>
      </c>
    </row>
    <row r="28" spans="1:12" ht="15" customHeight="1" x14ac:dyDescent="0.2">
      <c r="A28" s="488" t="s">
        <v>926</v>
      </c>
      <c r="B28" s="298"/>
      <c r="C28" s="281" t="s">
        <v>298</v>
      </c>
      <c r="E28" s="319">
        <v>121890396</v>
      </c>
      <c r="F28" s="176"/>
      <c r="H28" s="176"/>
      <c r="I28" s="281"/>
      <c r="K28" s="319">
        <v>159152431</v>
      </c>
      <c r="L28" s="176"/>
    </row>
    <row r="29" spans="1:12" ht="15" customHeight="1" x14ac:dyDescent="0.2">
      <c r="A29" s="488" t="s">
        <v>927</v>
      </c>
      <c r="B29" s="298"/>
      <c r="C29" s="281" t="s">
        <v>298</v>
      </c>
      <c r="E29" s="319">
        <v>13078138</v>
      </c>
      <c r="F29" s="176"/>
      <c r="H29" s="176"/>
      <c r="I29" s="281"/>
      <c r="K29" s="319">
        <v>32720284</v>
      </c>
      <c r="L29" s="176"/>
    </row>
    <row r="30" spans="1:12" ht="15" customHeight="1" x14ac:dyDescent="0.2">
      <c r="A30" s="488" t="s">
        <v>928</v>
      </c>
      <c r="B30" s="298"/>
      <c r="C30" s="281" t="s">
        <v>298</v>
      </c>
      <c r="E30" s="319">
        <v>51517239</v>
      </c>
      <c r="F30" s="176"/>
      <c r="H30" s="176"/>
      <c r="I30" s="281"/>
      <c r="K30" s="319">
        <v>0</v>
      </c>
      <c r="L30" s="176"/>
    </row>
    <row r="31" spans="1:12" ht="15" customHeight="1" x14ac:dyDescent="0.2">
      <c r="A31" s="488" t="s">
        <v>929</v>
      </c>
      <c r="B31" s="298"/>
      <c r="C31" s="281" t="s">
        <v>298</v>
      </c>
      <c r="E31" s="319">
        <v>99040363</v>
      </c>
      <c r="F31" s="176"/>
      <c r="H31" s="176"/>
      <c r="I31" s="281"/>
      <c r="K31" s="319">
        <v>165282078</v>
      </c>
      <c r="L31" s="176"/>
    </row>
    <row r="32" spans="1:12" ht="15" customHeight="1" x14ac:dyDescent="0.2">
      <c r="A32" s="488" t="s">
        <v>930</v>
      </c>
      <c r="B32" s="298"/>
      <c r="C32" s="281" t="s">
        <v>298</v>
      </c>
      <c r="E32" s="319">
        <v>518433939</v>
      </c>
      <c r="F32" s="176"/>
      <c r="H32" s="176"/>
      <c r="I32" s="281"/>
      <c r="K32" s="319">
        <v>262758935</v>
      </c>
      <c r="L32" s="176"/>
    </row>
    <row r="33" spans="1:12" ht="15" customHeight="1" x14ac:dyDescent="0.2">
      <c r="A33" s="488" t="s">
        <v>931</v>
      </c>
      <c r="B33" s="298"/>
      <c r="C33" s="281" t="s">
        <v>298</v>
      </c>
      <c r="E33" s="319">
        <v>255000000</v>
      </c>
      <c r="F33" s="176"/>
      <c r="H33" s="176"/>
      <c r="I33" s="281"/>
      <c r="K33" s="319">
        <v>220241096</v>
      </c>
      <c r="L33" s="176"/>
    </row>
    <row r="34" spans="1:12" ht="15" customHeight="1" x14ac:dyDescent="0.2">
      <c r="A34" s="488" t="s">
        <v>714</v>
      </c>
      <c r="B34" s="298" t="s">
        <v>741</v>
      </c>
      <c r="C34" s="281" t="s">
        <v>298</v>
      </c>
      <c r="D34" s="488" t="str">
        <f>IFERROR(VLOOKUP(C34,'Base de Monedas'!A:B,2,0),"")</f>
        <v>Guaraní</v>
      </c>
      <c r="E34" s="319">
        <v>0</v>
      </c>
      <c r="F34" s="176" t="s">
        <v>742</v>
      </c>
      <c r="H34" s="176" t="s">
        <v>741</v>
      </c>
      <c r="I34" s="281" t="s">
        <v>298</v>
      </c>
      <c r="J34" s="488" t="str">
        <f>IFERROR(VLOOKUP(I34,'Base de Monedas'!G:H,2,0),"")</f>
        <v/>
      </c>
      <c r="K34" s="319">
        <v>0</v>
      </c>
      <c r="L34" s="176" t="s">
        <v>742</v>
      </c>
    </row>
    <row r="35" spans="1:12" ht="15" customHeight="1" thickBot="1" x14ac:dyDescent="0.25">
      <c r="A35" s="450"/>
      <c r="B35" s="456"/>
      <c r="C35" s="457"/>
      <c r="D35" s="450"/>
      <c r="E35" s="458">
        <f>E27+E26+E10</f>
        <v>13029428648</v>
      </c>
      <c r="F35" s="450"/>
      <c r="G35" s="450"/>
      <c r="H35" s="459"/>
      <c r="I35" s="457"/>
      <c r="J35" s="450"/>
      <c r="K35" s="458">
        <f>K27+K26+K10</f>
        <v>13757727849</v>
      </c>
      <c r="L35" s="176"/>
    </row>
    <row r="36" spans="1:12" ht="15" customHeight="1" x14ac:dyDescent="0.2">
      <c r="A36" s="300" t="s">
        <v>744</v>
      </c>
      <c r="C36" s="281"/>
      <c r="D36" s="488" t="str">
        <f>IFERROR(VLOOKUP(C36,'Base de Monedas'!A:B,2,0),"")</f>
        <v/>
      </c>
      <c r="I36" s="281"/>
      <c r="J36" s="488" t="str">
        <f>IFERROR(VLOOKUP(I36,'Base de Monedas'!A:B,2,0),"")</f>
        <v/>
      </c>
      <c r="L36" s="176"/>
    </row>
    <row r="37" spans="1:12" ht="15" customHeight="1" x14ac:dyDescent="0.2">
      <c r="A37" s="488">
        <v>0</v>
      </c>
      <c r="B37" s="304"/>
      <c r="C37" s="281" t="s">
        <v>298</v>
      </c>
      <c r="D37" s="488" t="str">
        <f>IFERROR(VLOOKUP(C37,'Base de Monedas'!A:B,2,0),"")</f>
        <v>Guaraní</v>
      </c>
      <c r="E37" s="319">
        <v>0</v>
      </c>
      <c r="F37" s="488" t="s">
        <v>746</v>
      </c>
      <c r="H37" s="304"/>
      <c r="I37" s="281" t="s">
        <v>298</v>
      </c>
      <c r="J37" s="488" t="str">
        <f>IFERROR(VLOOKUP(I37,'Base de Monedas'!A:B,2,0),"")</f>
        <v>Guaraní</v>
      </c>
      <c r="K37" s="319">
        <v>0</v>
      </c>
      <c r="L37" s="176" t="s">
        <v>746</v>
      </c>
    </row>
    <row r="38" spans="1:12" ht="15" customHeight="1" x14ac:dyDescent="0.2">
      <c r="A38" s="488">
        <v>0</v>
      </c>
      <c r="B38" s="304"/>
      <c r="C38" s="281" t="s">
        <v>298</v>
      </c>
      <c r="D38" s="488" t="str">
        <f>IFERROR(VLOOKUP(C38,'Base de Monedas'!A:B,2,0),"")</f>
        <v>Guaraní</v>
      </c>
      <c r="E38" s="319">
        <v>0</v>
      </c>
      <c r="F38" s="488" t="s">
        <v>746</v>
      </c>
      <c r="H38" s="304"/>
      <c r="I38" s="281" t="s">
        <v>298</v>
      </c>
      <c r="J38" s="488" t="str">
        <f>IFERROR(VLOOKUP(I38,'Base de Monedas'!A:B,2,0),"")</f>
        <v>Guaraní</v>
      </c>
      <c r="K38" s="319">
        <v>0</v>
      </c>
      <c r="L38" s="176" t="s">
        <v>746</v>
      </c>
    </row>
    <row r="39" spans="1:12" ht="15" customHeight="1" x14ac:dyDescent="0.2">
      <c r="A39" s="488">
        <v>0</v>
      </c>
      <c r="B39" s="298"/>
      <c r="C39" s="281" t="s">
        <v>298</v>
      </c>
      <c r="D39" s="488" t="str">
        <f>IFERROR(VLOOKUP(C39,'Base de Monedas'!A:B,2,0),"")</f>
        <v>Guaraní</v>
      </c>
      <c r="E39" s="319">
        <v>0</v>
      </c>
      <c r="F39" s="488" t="s">
        <v>746</v>
      </c>
      <c r="H39" s="298"/>
      <c r="I39" s="281" t="s">
        <v>298</v>
      </c>
      <c r="J39" s="488" t="str">
        <f>IFERROR(VLOOKUP(I39,'Base de Monedas'!A:B,2,0),"")</f>
        <v>Guaraní</v>
      </c>
      <c r="K39" s="319">
        <v>0</v>
      </c>
      <c r="L39" s="176" t="s">
        <v>746</v>
      </c>
    </row>
    <row r="40" spans="1:12" ht="15" customHeight="1" thickBot="1" x14ac:dyDescent="0.25">
      <c r="C40" s="281"/>
      <c r="E40" s="299">
        <f>SUM(E37:E39)</f>
        <v>0</v>
      </c>
      <c r="I40" s="281"/>
      <c r="K40" s="299">
        <f>SUM(K37:K39)</f>
        <v>0</v>
      </c>
      <c r="L40" s="176"/>
    </row>
    <row r="41" spans="1:12" ht="15" customHeight="1" x14ac:dyDescent="0.2">
      <c r="A41" s="300" t="s">
        <v>745</v>
      </c>
      <c r="C41" s="281"/>
      <c r="D41" s="488" t="str">
        <f>IFERROR(VLOOKUP(C41,'Base de Monedas'!A:B,2,0),"")</f>
        <v/>
      </c>
      <c r="I41" s="281"/>
      <c r="J41" s="488" t="str">
        <f>IFERROR(VLOOKUP(I41,'Base de Monedas'!A:B,2,0),"")</f>
        <v/>
      </c>
      <c r="L41" s="176"/>
    </row>
    <row r="42" spans="1:12" ht="15" customHeight="1" x14ac:dyDescent="0.2">
      <c r="A42" s="488" t="s">
        <v>715</v>
      </c>
      <c r="B42" s="306"/>
      <c r="C42" s="281" t="s">
        <v>298</v>
      </c>
      <c r="D42" s="488" t="str">
        <f>IFERROR(VLOOKUP(C42,'Base de Monedas'!A:B,2,0),"")</f>
        <v>Guaraní</v>
      </c>
      <c r="E42" s="319">
        <v>0</v>
      </c>
      <c r="F42" s="176" t="s">
        <v>742</v>
      </c>
      <c r="H42" s="306"/>
      <c r="I42" s="281" t="s">
        <v>298</v>
      </c>
      <c r="J42" s="488" t="str">
        <f>IFERROR(VLOOKUP(I42,'Base de Monedas'!A:B,2,0),"")</f>
        <v>Guaraní</v>
      </c>
      <c r="K42" s="319">
        <v>0</v>
      </c>
      <c r="L42" s="176" t="s">
        <v>742</v>
      </c>
    </row>
    <row r="43" spans="1:12" ht="15" customHeight="1" x14ac:dyDescent="0.2">
      <c r="A43" s="271" t="s">
        <v>716</v>
      </c>
      <c r="B43" s="305"/>
      <c r="C43" s="281" t="s">
        <v>298</v>
      </c>
      <c r="D43" s="488" t="str">
        <f>IFERROR(VLOOKUP(C43,'Base de Monedas'!A:B,2,0),"")</f>
        <v>Guaraní</v>
      </c>
      <c r="E43" s="319">
        <v>0</v>
      </c>
      <c r="F43" s="176" t="s">
        <v>742</v>
      </c>
      <c r="H43" s="298"/>
      <c r="I43" s="281" t="s">
        <v>298</v>
      </c>
      <c r="J43" s="488" t="str">
        <f>IFERROR(VLOOKUP(I43,'Base de Monedas'!A:B,2,0),"")</f>
        <v>Guaraní</v>
      </c>
      <c r="K43" s="319">
        <v>0</v>
      </c>
      <c r="L43" s="176" t="s">
        <v>742</v>
      </c>
    </row>
    <row r="44" spans="1:12" ht="15" customHeight="1" x14ac:dyDescent="0.2">
      <c r="A44" s="271"/>
      <c r="C44" s="281"/>
      <c r="E44" s="301">
        <f>SUM(E42:E43)</f>
        <v>0</v>
      </c>
      <c r="I44" s="281"/>
      <c r="K44" s="301">
        <f>SUM(K42:K43)</f>
        <v>0</v>
      </c>
      <c r="L44" s="176"/>
    </row>
    <row r="45" spans="1:12" ht="15" customHeight="1" thickBot="1" x14ac:dyDescent="0.25">
      <c r="A45" s="444" t="s">
        <v>2</v>
      </c>
      <c r="B45" s="450"/>
      <c r="C45" s="457"/>
      <c r="D45" s="450" t="str">
        <f>IFERROR(VLOOKUP(C45,'Base de Monedas'!A:B,2,0),"")</f>
        <v/>
      </c>
      <c r="E45" s="464">
        <f>+E44+E40+E35</f>
        <v>13029428648</v>
      </c>
      <c r="F45" s="450"/>
      <c r="G45" s="450"/>
      <c r="H45" s="450"/>
      <c r="I45" s="450"/>
      <c r="J45" s="450"/>
      <c r="K45" s="464">
        <f>+K44+K40+K35</f>
        <v>13757727849</v>
      </c>
      <c r="L45" s="459"/>
    </row>
    <row r="46" spans="1:12" ht="15" customHeight="1" thickTop="1" x14ac:dyDescent="0.2">
      <c r="A46" s="271"/>
      <c r="L46" s="176"/>
    </row>
    <row r="47" spans="1:12" ht="15" customHeight="1" x14ac:dyDescent="0.2">
      <c r="A47" s="271"/>
    </row>
    <row r="48" spans="1:12" ht="15" customHeight="1" x14ac:dyDescent="0.2">
      <c r="A48" s="271"/>
    </row>
    <row r="49" spans="1:12" ht="15" customHeight="1" x14ac:dyDescent="0.2">
      <c r="A49" s="20" t="s">
        <v>674</v>
      </c>
      <c r="D49" s="297"/>
      <c r="E49" s="297"/>
      <c r="I49" s="297"/>
      <c r="J49" s="297"/>
      <c r="K49" s="297"/>
      <c r="L49" s="297"/>
    </row>
    <row r="50" spans="1:12" ht="15" customHeight="1" x14ac:dyDescent="0.2">
      <c r="A50" s="1"/>
      <c r="B50" s="671">
        <v>44561</v>
      </c>
      <c r="C50" s="671"/>
      <c r="D50" s="671"/>
      <c r="E50" s="671"/>
      <c r="F50" s="671"/>
      <c r="H50" s="671">
        <v>44196</v>
      </c>
      <c r="I50" s="671"/>
      <c r="J50" s="671"/>
      <c r="K50" s="671"/>
      <c r="L50" s="671"/>
    </row>
    <row r="51" spans="1:12" ht="15" customHeight="1" x14ac:dyDescent="0.2">
      <c r="A51" s="300" t="s">
        <v>678</v>
      </c>
      <c r="B51" s="302" t="s">
        <v>90</v>
      </c>
      <c r="C51" s="197" t="s">
        <v>677</v>
      </c>
      <c r="D51" s="197" t="s">
        <v>202</v>
      </c>
      <c r="E51" s="300" t="s">
        <v>679</v>
      </c>
      <c r="F51" s="302" t="s">
        <v>91</v>
      </c>
      <c r="H51" s="302" t="s">
        <v>90</v>
      </c>
      <c r="I51" s="197" t="s">
        <v>677</v>
      </c>
      <c r="J51" s="197" t="s">
        <v>202</v>
      </c>
      <c r="K51" s="300" t="s">
        <v>679</v>
      </c>
      <c r="L51" s="302" t="s">
        <v>92</v>
      </c>
    </row>
    <row r="52" spans="1:12" s="20" customFormat="1" ht="15" customHeight="1" x14ac:dyDescent="0.2">
      <c r="A52" s="444" t="s">
        <v>810</v>
      </c>
      <c r="B52" s="452" t="s">
        <v>741</v>
      </c>
      <c r="C52" s="453" t="s">
        <v>298</v>
      </c>
      <c r="D52" s="444" t="str">
        <f>IFERROR(VLOOKUP(C52,'Base de Monedas'!A:B,2,0),"")</f>
        <v>Guaraní</v>
      </c>
      <c r="E52" s="454">
        <f>SUM(E53:E56)</f>
        <v>10381024208</v>
      </c>
      <c r="F52" s="455" t="s">
        <v>742</v>
      </c>
      <c r="G52" s="444"/>
      <c r="H52" s="452" t="s">
        <v>741</v>
      </c>
      <c r="I52" s="453" t="s">
        <v>298</v>
      </c>
      <c r="J52" s="444" t="str">
        <f>IFERROR(VLOOKUP(I52,'Base de Monedas'!A:B,2,0),"")</f>
        <v>Guaraní</v>
      </c>
      <c r="K52" s="454">
        <f>SUM(K53:K56)</f>
        <v>6117385019</v>
      </c>
      <c r="L52" s="444"/>
    </row>
    <row r="53" spans="1:12" ht="15" customHeight="1" x14ac:dyDescent="0.2">
      <c r="A53" s="488" t="s">
        <v>932</v>
      </c>
      <c r="B53" s="298"/>
      <c r="C53" s="281" t="s">
        <v>298</v>
      </c>
      <c r="E53" s="319">
        <v>5726731615</v>
      </c>
      <c r="F53" s="176"/>
      <c r="H53" s="298"/>
      <c r="I53" s="281"/>
      <c r="K53" s="319">
        <v>3056798628</v>
      </c>
    </row>
    <row r="54" spans="1:12" ht="15" customHeight="1" x14ac:dyDescent="0.2">
      <c r="A54" s="488" t="s">
        <v>933</v>
      </c>
      <c r="B54" s="298"/>
      <c r="C54" s="281" t="s">
        <v>298</v>
      </c>
      <c r="E54" s="319">
        <v>1171947016</v>
      </c>
      <c r="F54" s="176"/>
      <c r="H54" s="298"/>
      <c r="I54" s="281"/>
      <c r="K54" s="319">
        <v>3060586391</v>
      </c>
    </row>
    <row r="55" spans="1:12" ht="15" customHeight="1" x14ac:dyDescent="0.2">
      <c r="A55" s="488" t="s">
        <v>1007</v>
      </c>
      <c r="B55" s="298"/>
      <c r="C55" s="281" t="s">
        <v>298</v>
      </c>
      <c r="E55" s="319">
        <v>3000000000</v>
      </c>
      <c r="F55" s="176"/>
      <c r="H55" s="298"/>
      <c r="I55" s="281"/>
      <c r="K55" s="319"/>
    </row>
    <row r="56" spans="1:12" ht="15" customHeight="1" x14ac:dyDescent="0.2">
      <c r="A56" s="488" t="s">
        <v>934</v>
      </c>
      <c r="B56" s="298"/>
      <c r="C56" s="281" t="s">
        <v>298</v>
      </c>
      <c r="E56" s="319">
        <v>482345577</v>
      </c>
      <c r="F56" s="176"/>
      <c r="H56" s="298"/>
      <c r="I56" s="281"/>
      <c r="K56" s="319">
        <v>0</v>
      </c>
    </row>
    <row r="57" spans="1:12" s="20" customFormat="1" ht="15" customHeight="1" x14ac:dyDescent="0.2">
      <c r="A57" s="444" t="s">
        <v>811</v>
      </c>
      <c r="B57" s="452" t="s">
        <v>741</v>
      </c>
      <c r="C57" s="453" t="s">
        <v>298</v>
      </c>
      <c r="D57" s="444" t="str">
        <f>IFERROR(VLOOKUP(C57,'Base de Monedas'!A:B,2,0),"")</f>
        <v>Guaraní</v>
      </c>
      <c r="E57" s="454">
        <f>SUM(E58:E61)</f>
        <v>2340424937</v>
      </c>
      <c r="F57" s="455" t="s">
        <v>742</v>
      </c>
      <c r="G57" s="444"/>
      <c r="H57" s="452" t="s">
        <v>741</v>
      </c>
      <c r="I57" s="453" t="s">
        <v>298</v>
      </c>
      <c r="J57" s="444" t="str">
        <f>IFERROR(VLOOKUP(I57,'Base de Monedas'!A:B,2,0),"")</f>
        <v>Guaraní</v>
      </c>
      <c r="K57" s="454">
        <f>SUM(K58:K61)</f>
        <v>1362568610</v>
      </c>
      <c r="L57" s="444"/>
    </row>
    <row r="58" spans="1:12" s="20" customFormat="1" ht="15" customHeight="1" x14ac:dyDescent="0.2">
      <c r="A58" s="488" t="s">
        <v>937</v>
      </c>
      <c r="B58" s="298"/>
      <c r="C58" s="281" t="s">
        <v>298</v>
      </c>
      <c r="D58" s="488"/>
      <c r="E58" s="472">
        <v>1965028179</v>
      </c>
      <c r="F58" s="176"/>
      <c r="G58" s="488"/>
      <c r="H58" s="298"/>
      <c r="I58" s="281"/>
      <c r="J58" s="488"/>
      <c r="K58" s="319">
        <v>1166771305</v>
      </c>
    </row>
    <row r="59" spans="1:12" s="20" customFormat="1" ht="15" customHeight="1" x14ac:dyDescent="0.2">
      <c r="A59" s="488" t="s">
        <v>935</v>
      </c>
      <c r="B59" s="298"/>
      <c r="C59" s="281" t="s">
        <v>298</v>
      </c>
      <c r="D59" s="488"/>
      <c r="E59" s="319">
        <v>45032440</v>
      </c>
      <c r="F59" s="176"/>
      <c r="G59" s="488"/>
      <c r="H59" s="298"/>
      <c r="I59" s="281"/>
      <c r="J59" s="488"/>
      <c r="K59" s="319">
        <v>195797305</v>
      </c>
    </row>
    <row r="60" spans="1:12" s="20" customFormat="1" ht="15" customHeight="1" x14ac:dyDescent="0.2">
      <c r="A60" s="488" t="s">
        <v>1009</v>
      </c>
      <c r="B60" s="298"/>
      <c r="C60" s="281" t="s">
        <v>1008</v>
      </c>
      <c r="D60" s="488"/>
      <c r="E60" s="319">
        <v>319448630</v>
      </c>
      <c r="F60" s="176"/>
      <c r="G60" s="488"/>
      <c r="H60" s="298"/>
      <c r="I60" s="281"/>
      <c r="J60" s="488"/>
      <c r="K60" s="319"/>
    </row>
    <row r="61" spans="1:12" s="20" customFormat="1" ht="15" customHeight="1" x14ac:dyDescent="0.2">
      <c r="A61" s="488" t="s">
        <v>936</v>
      </c>
      <c r="B61" s="298"/>
      <c r="C61" s="281" t="s">
        <v>298</v>
      </c>
      <c r="D61" s="488"/>
      <c r="E61" s="319">
        <v>10915688</v>
      </c>
      <c r="F61" s="176"/>
      <c r="G61" s="488"/>
      <c r="H61" s="298"/>
      <c r="I61" s="281"/>
      <c r="J61" s="488"/>
      <c r="K61" s="319">
        <v>0</v>
      </c>
    </row>
    <row r="62" spans="1:12" ht="15" customHeight="1" x14ac:dyDescent="0.2">
      <c r="A62" s="488" t="s">
        <v>717</v>
      </c>
      <c r="B62" s="298" t="s">
        <v>741</v>
      </c>
      <c r="C62" s="281" t="s">
        <v>298</v>
      </c>
      <c r="E62" s="319">
        <v>0</v>
      </c>
      <c r="F62" s="176" t="s">
        <v>742</v>
      </c>
      <c r="H62" s="298" t="s">
        <v>741</v>
      </c>
      <c r="I62" s="281" t="s">
        <v>298</v>
      </c>
      <c r="K62" s="319">
        <v>0</v>
      </c>
    </row>
    <row r="63" spans="1:12" ht="15" customHeight="1" thickBot="1" x14ac:dyDescent="0.25">
      <c r="A63" s="461"/>
      <c r="B63" s="450"/>
      <c r="C63" s="457"/>
      <c r="D63" s="450" t="str">
        <f>IFERROR(VLOOKUP(C63,'Base de Monedas'!A:B,2,0),"")</f>
        <v/>
      </c>
      <c r="E63" s="458">
        <f>E52+E57</f>
        <v>12721449145</v>
      </c>
      <c r="F63" s="450"/>
      <c r="G63" s="450"/>
      <c r="H63" s="450"/>
      <c r="I63" s="457"/>
      <c r="J63" s="450" t="str">
        <f>IFERROR(VLOOKUP(I63,'Base de Monedas'!A:B,2,0),"")</f>
        <v/>
      </c>
      <c r="K63" s="458">
        <f>SUM(K52:K62)</f>
        <v>14959907258</v>
      </c>
      <c r="L63" s="450"/>
    </row>
    <row r="64" spans="1:12" ht="15" customHeight="1" x14ac:dyDescent="0.2">
      <c r="A64" s="300" t="s">
        <v>744</v>
      </c>
      <c r="C64" s="281"/>
      <c r="D64" s="488" t="str">
        <f>IFERROR(VLOOKUP(C64,'Base de Monedas'!A:B,2,0),"")</f>
        <v/>
      </c>
      <c r="I64" s="281"/>
      <c r="J64" s="488" t="str">
        <f>IFERROR(VLOOKUP(I64,'Base de Monedas'!A:B,2,0),"")</f>
        <v/>
      </c>
    </row>
    <row r="65" spans="1:13" ht="15" customHeight="1" x14ac:dyDescent="0.2">
      <c r="B65" s="304"/>
      <c r="C65" s="281" t="s">
        <v>298</v>
      </c>
      <c r="D65" s="488" t="str">
        <f>IFERROR(VLOOKUP(C65,'Base de Monedas'!A:B,2,0),"")</f>
        <v>Guaraní</v>
      </c>
      <c r="E65" s="319">
        <v>0</v>
      </c>
      <c r="F65" s="488" t="s">
        <v>746</v>
      </c>
      <c r="H65" s="298" t="s">
        <v>741</v>
      </c>
      <c r="I65" s="281" t="s">
        <v>298</v>
      </c>
      <c r="J65" s="488" t="str">
        <f>IFERROR(VLOOKUP(I65,'Base de Monedas'!A:B,2,0),"")</f>
        <v>Guaraní</v>
      </c>
      <c r="K65" s="319">
        <v>0</v>
      </c>
    </row>
    <row r="66" spans="1:13" ht="15" customHeight="1" x14ac:dyDescent="0.2">
      <c r="B66" s="304"/>
      <c r="C66" s="281" t="s">
        <v>298</v>
      </c>
      <c r="D66" s="488" t="str">
        <f>IFERROR(VLOOKUP(C66,'Base de Monedas'!A:B,2,0),"")</f>
        <v>Guaraní</v>
      </c>
      <c r="E66" s="319">
        <v>0</v>
      </c>
      <c r="F66" s="488" t="s">
        <v>746</v>
      </c>
      <c r="H66" s="298" t="s">
        <v>741</v>
      </c>
      <c r="I66" s="281" t="s">
        <v>298</v>
      </c>
      <c r="J66" s="488" t="str">
        <f>IFERROR(VLOOKUP(I66,'Base de Monedas'!A:B,2,0),"")</f>
        <v>Guaraní</v>
      </c>
      <c r="K66" s="319">
        <v>0</v>
      </c>
    </row>
    <row r="67" spans="1:13" ht="15" customHeight="1" x14ac:dyDescent="0.2">
      <c r="B67" s="298"/>
      <c r="C67" s="281" t="s">
        <v>298</v>
      </c>
      <c r="D67" s="488" t="str">
        <f>IFERROR(VLOOKUP(C67,'Base de Monedas'!A:B,2,0),"")</f>
        <v>Guaraní</v>
      </c>
      <c r="E67" s="319">
        <v>0</v>
      </c>
      <c r="F67" s="488" t="s">
        <v>746</v>
      </c>
      <c r="H67" s="298" t="s">
        <v>741</v>
      </c>
      <c r="I67" s="281" t="s">
        <v>298</v>
      </c>
      <c r="K67" s="319">
        <v>0</v>
      </c>
    </row>
    <row r="68" spans="1:13" ht="15" customHeight="1" thickBot="1" x14ac:dyDescent="0.25">
      <c r="C68" s="281"/>
      <c r="E68" s="299">
        <f>SUM(E65:E67)</f>
        <v>0</v>
      </c>
      <c r="I68" s="281"/>
      <c r="K68" s="299">
        <f>SUM(K65:K67)</f>
        <v>0</v>
      </c>
    </row>
    <row r="69" spans="1:13" ht="15" customHeight="1" x14ac:dyDescent="0.2">
      <c r="A69" s="300" t="s">
        <v>745</v>
      </c>
      <c r="C69" s="281"/>
      <c r="D69" s="488" t="str">
        <f>IFERROR(VLOOKUP(C69,'Base de Monedas'!A:B,2,0),"")</f>
        <v/>
      </c>
      <c r="I69" s="281"/>
    </row>
    <row r="70" spans="1:13" ht="15" customHeight="1" x14ac:dyDescent="0.2">
      <c r="A70" s="488" t="s">
        <v>718</v>
      </c>
      <c r="B70" s="306"/>
      <c r="C70" s="281" t="s">
        <v>298</v>
      </c>
      <c r="D70" s="488" t="str">
        <f>IFERROR(VLOOKUP(C70,'Base de Monedas'!A:B,2,0),"")</f>
        <v>Guaraní</v>
      </c>
      <c r="E70" s="319">
        <v>0</v>
      </c>
      <c r="F70" s="176" t="s">
        <v>742</v>
      </c>
      <c r="H70" s="298" t="s">
        <v>741</v>
      </c>
      <c r="I70" s="281" t="s">
        <v>298</v>
      </c>
      <c r="K70" s="319">
        <v>0</v>
      </c>
    </row>
    <row r="71" spans="1:13" ht="15" customHeight="1" x14ac:dyDescent="0.2">
      <c r="A71" s="271" t="s">
        <v>719</v>
      </c>
      <c r="B71" s="305"/>
      <c r="C71" s="281" t="s">
        <v>298</v>
      </c>
      <c r="D71" s="488" t="str">
        <f>IFERROR(VLOOKUP(C71,'Base de Monedas'!A:B,2,0),"")</f>
        <v>Guaraní</v>
      </c>
      <c r="E71" s="319">
        <v>0</v>
      </c>
      <c r="F71" s="176"/>
      <c r="H71" s="298"/>
      <c r="I71" s="281" t="s">
        <v>298</v>
      </c>
      <c r="J71" s="488" t="str">
        <f>IFERROR(VLOOKUP(I71,'Base de Monedas'!A:B,2,0),"")</f>
        <v>Guaraní</v>
      </c>
      <c r="K71" s="319">
        <v>0</v>
      </c>
    </row>
    <row r="72" spans="1:13" ht="15" customHeight="1" x14ac:dyDescent="0.2">
      <c r="A72" s="271"/>
      <c r="C72" s="281"/>
      <c r="E72" s="301">
        <f>SUM(E70:E71)</f>
        <v>0</v>
      </c>
      <c r="I72" s="281"/>
      <c r="K72" s="301">
        <f>SUM(K70:K71)</f>
        <v>0</v>
      </c>
    </row>
    <row r="73" spans="1:13" ht="15" customHeight="1" thickBot="1" x14ac:dyDescent="0.25">
      <c r="A73" s="444" t="s">
        <v>2</v>
      </c>
      <c r="B73" s="450"/>
      <c r="C73" s="457"/>
      <c r="D73" s="450" t="str">
        <f>IFERROR(VLOOKUP(C73,'Base de Monedas'!A:B,2,0),"")</f>
        <v/>
      </c>
      <c r="E73" s="460">
        <f>+E72+E68+E63</f>
        <v>12721449145</v>
      </c>
      <c r="F73" s="450"/>
      <c r="G73" s="450"/>
      <c r="H73" s="450"/>
      <c r="I73" s="457"/>
      <c r="J73" s="450" t="str">
        <f>IFERROR(VLOOKUP(I73,'Base de Monedas'!A:B,2,0),"")</f>
        <v/>
      </c>
      <c r="K73" s="460">
        <f>+K72+K68+K63</f>
        <v>14959907258</v>
      </c>
      <c r="L73" s="450"/>
    </row>
    <row r="74" spans="1:13" ht="15" customHeight="1" thickTop="1" x14ac:dyDescent="0.2">
      <c r="C74" s="281"/>
      <c r="D74" s="488" t="str">
        <f>IFERROR(VLOOKUP(C74,'Base de Monedas'!A:B,2,0),"")</f>
        <v/>
      </c>
      <c r="I74" s="281"/>
      <c r="J74" s="488" t="str">
        <f>IFERROR(VLOOKUP(I74,'Base de Monedas'!A:B,2,0),"")</f>
        <v/>
      </c>
    </row>
    <row r="75" spans="1:13" ht="15" customHeight="1" x14ac:dyDescent="0.2">
      <c r="A75" s="265"/>
      <c r="B75" s="265"/>
      <c r="C75" s="303"/>
      <c r="D75" s="265" t="str">
        <f>IFERROR(VLOOKUP(C75,'Base de Monedas'!A:B,2,0),"")</f>
        <v/>
      </c>
      <c r="E75" s="265"/>
      <c r="F75" s="265"/>
      <c r="G75" s="265"/>
      <c r="H75" s="265"/>
      <c r="I75" s="265"/>
      <c r="J75" s="265"/>
      <c r="K75" s="265"/>
      <c r="L75" s="265"/>
      <c r="M75" s="268"/>
    </row>
    <row r="76" spans="1:13" s="307" customFormat="1" ht="15" customHeight="1" thickTop="1" x14ac:dyDescent="0.2">
      <c r="A76" s="462" t="s">
        <v>2</v>
      </c>
      <c r="B76" s="462"/>
      <c r="C76" s="463"/>
      <c r="D76" s="462" t="str">
        <f>IFERROR(VLOOKUP(C76,'Base de Monedas'!A:B,2,0),"")</f>
        <v/>
      </c>
      <c r="E76" s="605">
        <f>+E73+E45</f>
        <v>25750877793</v>
      </c>
      <c r="F76" s="462"/>
      <c r="G76" s="462"/>
      <c r="H76" s="462"/>
      <c r="I76" s="463"/>
      <c r="J76" s="462" t="str">
        <f>IFERROR(VLOOKUP(I76,'Base de Monedas'!A:B,2,0),"")</f>
        <v/>
      </c>
      <c r="K76" s="605">
        <f>+K73+K45</f>
        <v>28717635107</v>
      </c>
      <c r="L76" s="462"/>
    </row>
    <row r="77" spans="1:13" ht="15" customHeight="1" thickTop="1" x14ac:dyDescent="0.2">
      <c r="I77" s="281"/>
      <c r="J77" s="488" t="str">
        <f>IFERROR(VLOOKUP(I77,'Base de Monedas'!H:I,2,0),"")</f>
        <v/>
      </c>
    </row>
    <row r="78" spans="1:13" ht="15" customHeight="1" x14ac:dyDescent="0.2"/>
    <row r="79" spans="1:13" ht="15" customHeight="1" x14ac:dyDescent="0.2"/>
    <row r="80" spans="1:13" ht="15" customHeight="1" x14ac:dyDescent="0.2"/>
    <row r="81" ht="15" customHeight="1" x14ac:dyDescent="0.2"/>
    <row r="82" ht="15" customHeight="1" x14ac:dyDescent="0.2"/>
    <row r="83" ht="15" customHeight="1" x14ac:dyDescent="0.2"/>
    <row r="84" ht="15" customHeight="1" x14ac:dyDescent="0.2"/>
    <row r="85" ht="15" customHeight="1" x14ac:dyDescent="0.2"/>
    <row r="86" ht="15" customHeight="1" x14ac:dyDescent="0.2"/>
    <row r="87" ht="15" customHeight="1" x14ac:dyDescent="0.2"/>
    <row r="88" ht="15" customHeight="1" x14ac:dyDescent="0.2"/>
    <row r="89" ht="15" customHeight="1" x14ac:dyDescent="0.2"/>
    <row r="90" ht="15" customHeight="1" x14ac:dyDescent="0.2"/>
    <row r="91" ht="15" customHeight="1" x14ac:dyDescent="0.2"/>
    <row r="92" ht="15" customHeight="1" x14ac:dyDescent="0.2"/>
    <row r="93" ht="15" customHeight="1" x14ac:dyDescent="0.2"/>
    <row r="94" ht="15" customHeight="1" x14ac:dyDescent="0.2"/>
    <row r="95" ht="15" customHeight="1" x14ac:dyDescent="0.2"/>
    <row r="96" ht="15" customHeight="1" x14ac:dyDescent="0.2"/>
    <row r="97" ht="15" customHeight="1" x14ac:dyDescent="0.2"/>
    <row r="98" ht="15" customHeight="1" x14ac:dyDescent="0.2"/>
    <row r="99" ht="15" customHeight="1" x14ac:dyDescent="0.2"/>
    <row r="100" ht="15" customHeight="1" x14ac:dyDescent="0.2"/>
    <row r="101" ht="15" customHeight="1" x14ac:dyDescent="0.2"/>
    <row r="102" ht="15" customHeight="1" x14ac:dyDescent="0.2"/>
    <row r="103" ht="15" customHeight="1" x14ac:dyDescent="0.2"/>
    <row r="104" ht="15" customHeight="1" x14ac:dyDescent="0.2"/>
    <row r="105" ht="15" customHeight="1" x14ac:dyDescent="0.2"/>
    <row r="106" ht="15" customHeight="1" x14ac:dyDescent="0.2"/>
    <row r="107" ht="15" customHeight="1" x14ac:dyDescent="0.2"/>
    <row r="108" ht="15" customHeight="1" x14ac:dyDescent="0.2"/>
    <row r="109" ht="15" customHeight="1" x14ac:dyDescent="0.2"/>
    <row r="110" ht="15" customHeight="1" x14ac:dyDescent="0.2"/>
    <row r="111" ht="15" customHeight="1" x14ac:dyDescent="0.2"/>
    <row r="112" ht="15" customHeight="1" x14ac:dyDescent="0.2"/>
    <row r="113" ht="15" customHeight="1" x14ac:dyDescent="0.2"/>
    <row r="114" ht="15" customHeight="1" x14ac:dyDescent="0.2"/>
    <row r="115" ht="15" customHeight="1" x14ac:dyDescent="0.2"/>
    <row r="116" ht="15" customHeight="1" x14ac:dyDescent="0.2"/>
    <row r="117" ht="15" customHeight="1" x14ac:dyDescent="0.2"/>
    <row r="118" ht="15" customHeight="1" x14ac:dyDescent="0.2"/>
    <row r="119" ht="15" customHeight="1" x14ac:dyDescent="0.2"/>
    <row r="120" ht="15" customHeight="1" x14ac:dyDescent="0.2"/>
    <row r="121" ht="15" customHeight="1" x14ac:dyDescent="0.2"/>
    <row r="122" ht="15" customHeight="1" x14ac:dyDescent="0.2"/>
    <row r="123" ht="15" customHeight="1" x14ac:dyDescent="0.2"/>
    <row r="124" ht="15" customHeight="1" x14ac:dyDescent="0.2"/>
    <row r="125" ht="15" customHeight="1" x14ac:dyDescent="0.2"/>
    <row r="126" ht="15" customHeight="1" x14ac:dyDescent="0.2"/>
    <row r="127" ht="15" customHeight="1" x14ac:dyDescent="0.2"/>
    <row r="128" ht="15" customHeight="1" x14ac:dyDescent="0.2"/>
    <row r="129" ht="15" customHeight="1" x14ac:dyDescent="0.2"/>
    <row r="130" ht="15" customHeight="1" x14ac:dyDescent="0.2"/>
    <row r="131" ht="15" customHeight="1" x14ac:dyDescent="0.2"/>
    <row r="132" ht="15" customHeight="1" x14ac:dyDescent="0.2"/>
    <row r="133" ht="15" customHeight="1" x14ac:dyDescent="0.2"/>
    <row r="134" ht="15" customHeight="1" x14ac:dyDescent="0.2"/>
    <row r="135" ht="15" customHeight="1" x14ac:dyDescent="0.2"/>
    <row r="136" ht="15" customHeight="1" x14ac:dyDescent="0.2"/>
    <row r="137" ht="15" customHeight="1" x14ac:dyDescent="0.2"/>
    <row r="138" ht="15" customHeight="1" x14ac:dyDescent="0.2"/>
    <row r="139" ht="15" customHeight="1" x14ac:dyDescent="0.2"/>
    <row r="140" ht="15" customHeight="1" x14ac:dyDescent="0.2"/>
    <row r="141" ht="15" customHeight="1" x14ac:dyDescent="0.2"/>
    <row r="142" ht="15" customHeight="1" x14ac:dyDescent="0.2"/>
    <row r="143" ht="15" customHeight="1" x14ac:dyDescent="0.2"/>
    <row r="144" ht="15" customHeight="1" x14ac:dyDescent="0.2"/>
    <row r="145" ht="15" customHeight="1" x14ac:dyDescent="0.2"/>
    <row r="146" ht="15" customHeight="1" x14ac:dyDescent="0.2"/>
    <row r="147" ht="15" customHeight="1" x14ac:dyDescent="0.2"/>
    <row r="148" ht="15" customHeight="1" x14ac:dyDescent="0.2"/>
    <row r="149" ht="15" customHeight="1" x14ac:dyDescent="0.2"/>
    <row r="150" ht="15" customHeight="1" x14ac:dyDescent="0.2"/>
    <row r="151" ht="15" customHeight="1" x14ac:dyDescent="0.2"/>
    <row r="152" ht="15" customHeight="1" x14ac:dyDescent="0.2"/>
    <row r="153" ht="15" customHeight="1" x14ac:dyDescent="0.2"/>
    <row r="154" ht="15" customHeight="1" x14ac:dyDescent="0.2"/>
    <row r="155" ht="15" customHeight="1" x14ac:dyDescent="0.2"/>
    <row r="156" ht="15" customHeight="1" x14ac:dyDescent="0.2"/>
    <row r="157" ht="15" customHeight="1" x14ac:dyDescent="0.2"/>
    <row r="158" ht="15" customHeight="1" x14ac:dyDescent="0.2"/>
    <row r="159" ht="15" customHeight="1" x14ac:dyDescent="0.2"/>
    <row r="160" ht="15" customHeight="1" x14ac:dyDescent="0.2"/>
    <row r="161" ht="15" customHeight="1" x14ac:dyDescent="0.2"/>
    <row r="162" ht="15" customHeight="1" x14ac:dyDescent="0.2"/>
    <row r="163" ht="15" customHeight="1" x14ac:dyDescent="0.2"/>
    <row r="164" ht="15" customHeight="1" x14ac:dyDescent="0.2"/>
    <row r="165" ht="15" customHeight="1" x14ac:dyDescent="0.2"/>
    <row r="166" ht="15" customHeight="1" x14ac:dyDescent="0.2"/>
    <row r="167" ht="15" customHeight="1" x14ac:dyDescent="0.2"/>
    <row r="168" ht="15" customHeight="1" x14ac:dyDescent="0.2"/>
    <row r="169" ht="15" customHeight="1" x14ac:dyDescent="0.2"/>
    <row r="170" ht="15" customHeight="1" x14ac:dyDescent="0.2"/>
    <row r="171" ht="15" customHeight="1" x14ac:dyDescent="0.2"/>
    <row r="172" ht="15" customHeight="1" x14ac:dyDescent="0.2"/>
    <row r="173" ht="15" customHeight="1" x14ac:dyDescent="0.2"/>
    <row r="174" ht="15" customHeight="1" x14ac:dyDescent="0.2"/>
    <row r="175" ht="15" customHeight="1" x14ac:dyDescent="0.2"/>
    <row r="176" ht="15" customHeight="1" x14ac:dyDescent="0.2"/>
    <row r="177" ht="15" customHeight="1" x14ac:dyDescent="0.2"/>
    <row r="178" ht="15" customHeight="1" x14ac:dyDescent="0.2"/>
    <row r="179" ht="15" customHeight="1" x14ac:dyDescent="0.2"/>
    <row r="180" ht="15" customHeight="1" x14ac:dyDescent="0.2"/>
    <row r="181" ht="15" customHeight="1" x14ac:dyDescent="0.2"/>
    <row r="182" ht="15" customHeight="1" x14ac:dyDescent="0.2"/>
    <row r="183" ht="15" customHeight="1" x14ac:dyDescent="0.2"/>
    <row r="184" ht="15" customHeight="1" x14ac:dyDescent="0.2"/>
    <row r="185" ht="15" customHeight="1" x14ac:dyDescent="0.2"/>
    <row r="186" ht="15" customHeight="1" x14ac:dyDescent="0.2"/>
    <row r="187" ht="15" customHeight="1" x14ac:dyDescent="0.2"/>
    <row r="188" ht="15" customHeight="1" x14ac:dyDescent="0.2"/>
    <row r="189" ht="15" customHeight="1" x14ac:dyDescent="0.2"/>
    <row r="190" ht="15" customHeight="1" x14ac:dyDescent="0.2"/>
    <row r="191" ht="15" customHeight="1" x14ac:dyDescent="0.2"/>
    <row r="192" ht="15" customHeight="1" x14ac:dyDescent="0.2"/>
    <row r="193" ht="15" customHeight="1" x14ac:dyDescent="0.2"/>
    <row r="194" ht="15" customHeight="1" x14ac:dyDescent="0.2"/>
    <row r="195" ht="15" customHeight="1" x14ac:dyDescent="0.2"/>
    <row r="196" ht="15" customHeight="1" x14ac:dyDescent="0.2"/>
    <row r="197" ht="15" customHeight="1" x14ac:dyDescent="0.2"/>
    <row r="198" ht="15" customHeight="1" x14ac:dyDescent="0.2"/>
    <row r="199" ht="15" customHeight="1" x14ac:dyDescent="0.2"/>
    <row r="200" ht="15" customHeight="1" x14ac:dyDescent="0.2"/>
    <row r="201" ht="15" customHeight="1" x14ac:dyDescent="0.2"/>
    <row r="202" ht="15" customHeight="1" x14ac:dyDescent="0.2"/>
    <row r="203" ht="15" customHeight="1" x14ac:dyDescent="0.2"/>
    <row r="204" ht="15" customHeight="1" x14ac:dyDescent="0.2"/>
    <row r="205" ht="15" customHeight="1" x14ac:dyDescent="0.2"/>
    <row r="206" ht="15" customHeight="1" x14ac:dyDescent="0.2"/>
    <row r="207" ht="15" customHeight="1" x14ac:dyDescent="0.2"/>
    <row r="208" ht="15" customHeight="1" x14ac:dyDescent="0.2"/>
    <row r="209" ht="15" customHeight="1" x14ac:dyDescent="0.2"/>
    <row r="210" ht="15" customHeight="1" x14ac:dyDescent="0.2"/>
    <row r="211" ht="15" customHeight="1" x14ac:dyDescent="0.2"/>
    <row r="212" ht="15" customHeight="1" x14ac:dyDescent="0.2"/>
    <row r="213" ht="15" customHeight="1" x14ac:dyDescent="0.2"/>
    <row r="214" ht="15" customHeight="1" x14ac:dyDescent="0.2"/>
    <row r="215" ht="15" customHeight="1" x14ac:dyDescent="0.2"/>
    <row r="216" ht="15" customHeight="1" x14ac:dyDescent="0.2"/>
    <row r="217" ht="15" customHeight="1" x14ac:dyDescent="0.2"/>
    <row r="218" ht="15" customHeight="1" x14ac:dyDescent="0.2"/>
    <row r="219" ht="15" customHeight="1" x14ac:dyDescent="0.2"/>
    <row r="220" ht="15" customHeight="1" x14ac:dyDescent="0.2"/>
    <row r="221" ht="15" customHeight="1" x14ac:dyDescent="0.2"/>
    <row r="222" ht="15" customHeight="1" x14ac:dyDescent="0.2"/>
    <row r="223" ht="15" customHeight="1" x14ac:dyDescent="0.2"/>
    <row r="224" ht="15" customHeight="1" x14ac:dyDescent="0.2"/>
    <row r="225" ht="15" customHeight="1" x14ac:dyDescent="0.2"/>
    <row r="226" ht="15" customHeight="1" x14ac:dyDescent="0.2"/>
    <row r="227" ht="15" customHeight="1" x14ac:dyDescent="0.2"/>
    <row r="228" ht="15" customHeight="1" x14ac:dyDescent="0.2"/>
    <row r="229" ht="15" customHeight="1" x14ac:dyDescent="0.2"/>
    <row r="230" ht="15" customHeight="1" x14ac:dyDescent="0.2"/>
    <row r="231" ht="15" customHeight="1" x14ac:dyDescent="0.2"/>
    <row r="232" ht="15" customHeight="1" x14ac:dyDescent="0.2"/>
    <row r="233" ht="15" customHeight="1" x14ac:dyDescent="0.2"/>
    <row r="234" ht="15" customHeight="1" x14ac:dyDescent="0.2"/>
    <row r="235" ht="15" customHeight="1" x14ac:dyDescent="0.2"/>
    <row r="236" ht="15" customHeight="1" x14ac:dyDescent="0.2"/>
    <row r="237" ht="15" customHeight="1" x14ac:dyDescent="0.2"/>
    <row r="238" ht="15" customHeight="1" x14ac:dyDescent="0.2"/>
    <row r="239" ht="15" customHeight="1" x14ac:dyDescent="0.2"/>
    <row r="240" ht="15" customHeight="1" x14ac:dyDescent="0.2"/>
    <row r="241" ht="15" customHeight="1" x14ac:dyDescent="0.2"/>
    <row r="242" ht="15" customHeight="1" x14ac:dyDescent="0.2"/>
    <row r="243" ht="15" customHeight="1" x14ac:dyDescent="0.2"/>
    <row r="244" ht="15" customHeight="1" x14ac:dyDescent="0.2"/>
    <row r="245" ht="15" customHeight="1" x14ac:dyDescent="0.2"/>
    <row r="246" ht="15" customHeight="1" x14ac:dyDescent="0.2"/>
    <row r="247" ht="15" customHeight="1" x14ac:dyDescent="0.2"/>
    <row r="248" ht="15" customHeight="1" x14ac:dyDescent="0.2"/>
    <row r="249" ht="15" customHeight="1" x14ac:dyDescent="0.2"/>
    <row r="250" ht="15" customHeight="1" x14ac:dyDescent="0.2"/>
    <row r="251" ht="15" customHeight="1" x14ac:dyDescent="0.2"/>
    <row r="252" ht="15" customHeight="1" x14ac:dyDescent="0.2"/>
    <row r="253" ht="15" customHeight="1" x14ac:dyDescent="0.2"/>
    <row r="254" ht="15" customHeight="1" x14ac:dyDescent="0.2"/>
    <row r="255" ht="15" customHeight="1" x14ac:dyDescent="0.2"/>
    <row r="256" ht="15" customHeight="1" x14ac:dyDescent="0.2"/>
    <row r="257" ht="15" customHeight="1" x14ac:dyDescent="0.2"/>
    <row r="258" ht="15" customHeight="1" x14ac:dyDescent="0.2"/>
    <row r="259" ht="15" customHeight="1" x14ac:dyDescent="0.2"/>
    <row r="260" ht="15" customHeight="1" x14ac:dyDescent="0.2"/>
    <row r="261" ht="15" customHeight="1" x14ac:dyDescent="0.2"/>
    <row r="262" ht="15" customHeight="1" x14ac:dyDescent="0.2"/>
    <row r="263" ht="15" customHeight="1" x14ac:dyDescent="0.2"/>
    <row r="264" ht="15" customHeight="1" x14ac:dyDescent="0.2"/>
    <row r="265" ht="15" customHeight="1" x14ac:dyDescent="0.2"/>
    <row r="266" ht="15" customHeight="1" x14ac:dyDescent="0.2"/>
    <row r="267" ht="15" customHeight="1" x14ac:dyDescent="0.2"/>
    <row r="268" ht="15" customHeight="1" x14ac:dyDescent="0.2"/>
    <row r="269" ht="15" customHeight="1" x14ac:dyDescent="0.2"/>
    <row r="270" ht="15" customHeight="1" x14ac:dyDescent="0.2"/>
    <row r="271" ht="15" customHeight="1" x14ac:dyDescent="0.2"/>
    <row r="272" ht="15" customHeight="1" x14ac:dyDescent="0.2"/>
    <row r="273" ht="15" customHeight="1" x14ac:dyDescent="0.2"/>
    <row r="274" ht="15" customHeight="1" x14ac:dyDescent="0.2"/>
    <row r="275" ht="15" customHeight="1" x14ac:dyDescent="0.2"/>
    <row r="276" ht="15" customHeight="1" x14ac:dyDescent="0.2"/>
    <row r="277" ht="15" customHeight="1" x14ac:dyDescent="0.2"/>
    <row r="278" ht="15" customHeight="1" x14ac:dyDescent="0.2"/>
    <row r="279" ht="15" customHeight="1" x14ac:dyDescent="0.2"/>
    <row r="280" ht="15" customHeight="1" x14ac:dyDescent="0.2"/>
    <row r="281" ht="15" customHeight="1" x14ac:dyDescent="0.2"/>
    <row r="282" ht="15" customHeight="1" x14ac:dyDescent="0.2"/>
    <row r="283" ht="15" customHeight="1" x14ac:dyDescent="0.2"/>
    <row r="284" ht="15" customHeight="1" x14ac:dyDescent="0.2"/>
    <row r="285" ht="15" customHeight="1" x14ac:dyDescent="0.2"/>
    <row r="286" ht="15" customHeight="1" x14ac:dyDescent="0.2"/>
    <row r="287" ht="15" customHeight="1" x14ac:dyDescent="0.2"/>
    <row r="288" ht="15" customHeight="1" x14ac:dyDescent="0.2"/>
    <row r="289" ht="15" customHeight="1" x14ac:dyDescent="0.2"/>
    <row r="290" ht="15" customHeight="1" x14ac:dyDescent="0.2"/>
    <row r="291" ht="15" customHeight="1" x14ac:dyDescent="0.2"/>
    <row r="292" ht="15" customHeight="1" x14ac:dyDescent="0.2"/>
    <row r="293" ht="15" customHeight="1" x14ac:dyDescent="0.2"/>
    <row r="294" ht="15" customHeight="1" x14ac:dyDescent="0.2"/>
    <row r="295" ht="15" customHeight="1" x14ac:dyDescent="0.2"/>
    <row r="296" ht="15" customHeight="1" x14ac:dyDescent="0.2"/>
    <row r="297" ht="15" customHeight="1" x14ac:dyDescent="0.2"/>
    <row r="298" ht="15" customHeight="1" x14ac:dyDescent="0.2"/>
    <row r="299" ht="15" customHeight="1" x14ac:dyDescent="0.2"/>
    <row r="300" ht="15" customHeight="1" x14ac:dyDescent="0.2"/>
    <row r="301" ht="15" customHeight="1" x14ac:dyDescent="0.2"/>
    <row r="302" ht="15" customHeight="1" x14ac:dyDescent="0.2"/>
    <row r="303" ht="15" customHeight="1" x14ac:dyDescent="0.2"/>
    <row r="304" ht="15" customHeight="1" x14ac:dyDescent="0.2"/>
    <row r="305" ht="15" customHeight="1" x14ac:dyDescent="0.2"/>
    <row r="306" ht="15" customHeight="1" x14ac:dyDescent="0.2"/>
    <row r="307" ht="15" customHeight="1" x14ac:dyDescent="0.2"/>
    <row r="308" ht="15" customHeight="1" x14ac:dyDescent="0.2"/>
    <row r="309" ht="15" customHeight="1" x14ac:dyDescent="0.2"/>
    <row r="310" ht="15" customHeight="1" x14ac:dyDescent="0.2"/>
    <row r="311" ht="15" customHeight="1" x14ac:dyDescent="0.2"/>
    <row r="312" ht="15" customHeight="1" x14ac:dyDescent="0.2"/>
    <row r="313" ht="15" customHeight="1" x14ac:dyDescent="0.2"/>
    <row r="314" ht="15" customHeight="1" x14ac:dyDescent="0.2"/>
    <row r="315" ht="15" customHeight="1" x14ac:dyDescent="0.2"/>
    <row r="316" ht="15" customHeight="1" x14ac:dyDescent="0.2"/>
    <row r="317" ht="15" customHeight="1" x14ac:dyDescent="0.2"/>
    <row r="318" ht="15" customHeight="1" x14ac:dyDescent="0.2"/>
    <row r="319" ht="15" customHeight="1" x14ac:dyDescent="0.2"/>
    <row r="320" ht="15" customHeight="1" x14ac:dyDescent="0.2"/>
    <row r="321" ht="15" customHeight="1" x14ac:dyDescent="0.2"/>
    <row r="322" ht="15" customHeight="1" x14ac:dyDescent="0.2"/>
    <row r="323" ht="15" customHeight="1" x14ac:dyDescent="0.2"/>
    <row r="324" ht="15" customHeight="1" x14ac:dyDescent="0.2"/>
    <row r="325" ht="15" customHeight="1" x14ac:dyDescent="0.2"/>
    <row r="326" ht="15" customHeight="1" x14ac:dyDescent="0.2"/>
    <row r="327" ht="15" customHeight="1" x14ac:dyDescent="0.2"/>
    <row r="328" ht="15" customHeight="1" x14ac:dyDescent="0.2"/>
    <row r="329" ht="15" customHeight="1" x14ac:dyDescent="0.2"/>
    <row r="330" ht="15" customHeight="1" x14ac:dyDescent="0.2"/>
    <row r="331" ht="15" customHeight="1" x14ac:dyDescent="0.2"/>
    <row r="332" ht="15" customHeight="1" x14ac:dyDescent="0.2"/>
    <row r="333" ht="15" customHeight="1" x14ac:dyDescent="0.2"/>
    <row r="334" ht="15" customHeight="1" x14ac:dyDescent="0.2"/>
    <row r="335" ht="15" customHeight="1" x14ac:dyDescent="0.2"/>
    <row r="336" ht="15" customHeight="1" x14ac:dyDescent="0.2"/>
    <row r="337" ht="15" customHeight="1" x14ac:dyDescent="0.2"/>
    <row r="338" ht="15" customHeight="1" x14ac:dyDescent="0.2"/>
    <row r="339" ht="15" customHeight="1" x14ac:dyDescent="0.2"/>
    <row r="340" ht="15" customHeight="1" x14ac:dyDescent="0.2"/>
    <row r="341" ht="15" customHeight="1" x14ac:dyDescent="0.2"/>
    <row r="342" ht="15" customHeight="1" x14ac:dyDescent="0.2"/>
    <row r="343" ht="15" customHeight="1" x14ac:dyDescent="0.2"/>
    <row r="344" ht="15" customHeight="1" x14ac:dyDescent="0.2"/>
    <row r="345" ht="15" customHeight="1" x14ac:dyDescent="0.2"/>
    <row r="346" ht="15" customHeight="1" x14ac:dyDescent="0.2"/>
    <row r="347" ht="15" customHeight="1" x14ac:dyDescent="0.2"/>
    <row r="348" ht="15" customHeight="1" x14ac:dyDescent="0.2"/>
    <row r="349" ht="15" customHeight="1" x14ac:dyDescent="0.2"/>
    <row r="350" ht="15" customHeight="1" x14ac:dyDescent="0.2"/>
    <row r="351" ht="15" customHeight="1" x14ac:dyDescent="0.2"/>
    <row r="352" ht="15" customHeight="1" x14ac:dyDescent="0.2"/>
    <row r="353" ht="15" customHeight="1" x14ac:dyDescent="0.2"/>
    <row r="354" ht="15" customHeight="1" x14ac:dyDescent="0.2"/>
    <row r="355" ht="15" customHeight="1" x14ac:dyDescent="0.2"/>
    <row r="356" ht="15" customHeight="1" x14ac:dyDescent="0.2"/>
    <row r="357" ht="15" customHeight="1" x14ac:dyDescent="0.2"/>
    <row r="358" ht="15" customHeight="1" x14ac:dyDescent="0.2"/>
    <row r="359" ht="15" customHeight="1" x14ac:dyDescent="0.2"/>
    <row r="360" ht="15" customHeight="1" x14ac:dyDescent="0.2"/>
    <row r="361" ht="15" customHeight="1" x14ac:dyDescent="0.2"/>
    <row r="362" ht="15" customHeight="1" x14ac:dyDescent="0.2"/>
    <row r="363" ht="15" customHeight="1" x14ac:dyDescent="0.2"/>
    <row r="364" ht="15" customHeight="1" x14ac:dyDescent="0.2"/>
    <row r="365" ht="15" customHeight="1" x14ac:dyDescent="0.2"/>
    <row r="366" ht="15" customHeight="1" x14ac:dyDescent="0.2"/>
    <row r="367" ht="15" customHeight="1" x14ac:dyDescent="0.2"/>
    <row r="368" ht="15" customHeight="1" x14ac:dyDescent="0.2"/>
    <row r="369" ht="15" customHeight="1" x14ac:dyDescent="0.2"/>
    <row r="370" ht="15" customHeight="1" x14ac:dyDescent="0.2"/>
    <row r="371" ht="15" customHeight="1" x14ac:dyDescent="0.2"/>
    <row r="372" ht="15" customHeight="1" x14ac:dyDescent="0.2"/>
    <row r="373" ht="15" customHeight="1" x14ac:dyDescent="0.2"/>
    <row r="374" ht="15" customHeight="1" x14ac:dyDescent="0.2"/>
    <row r="375" ht="15" customHeight="1" x14ac:dyDescent="0.2"/>
    <row r="376" ht="15" customHeight="1" x14ac:dyDescent="0.2"/>
    <row r="377" ht="15" customHeight="1" x14ac:dyDescent="0.2"/>
    <row r="378" ht="15" customHeight="1" x14ac:dyDescent="0.2"/>
    <row r="379" ht="15" customHeight="1" x14ac:dyDescent="0.2"/>
    <row r="380" ht="15" customHeight="1" x14ac:dyDescent="0.2"/>
    <row r="381" ht="15" customHeight="1" x14ac:dyDescent="0.2"/>
    <row r="382" ht="15" customHeight="1" x14ac:dyDescent="0.2"/>
    <row r="383" ht="15" customHeight="1" x14ac:dyDescent="0.2"/>
    <row r="384" ht="15" customHeight="1" x14ac:dyDescent="0.2"/>
    <row r="385" ht="15" customHeight="1" x14ac:dyDescent="0.2"/>
    <row r="386" ht="15" customHeight="1" x14ac:dyDescent="0.2"/>
    <row r="387" ht="15" customHeight="1" x14ac:dyDescent="0.2"/>
    <row r="388" ht="15" customHeight="1" x14ac:dyDescent="0.2"/>
    <row r="389" ht="15" customHeight="1" x14ac:dyDescent="0.2"/>
    <row r="390" ht="15" customHeight="1" x14ac:dyDescent="0.2"/>
    <row r="391" ht="15" customHeight="1" x14ac:dyDescent="0.2"/>
    <row r="392" ht="15" customHeight="1" x14ac:dyDescent="0.2"/>
    <row r="393" ht="15" customHeight="1" x14ac:dyDescent="0.2"/>
    <row r="394" ht="15" customHeight="1" x14ac:dyDescent="0.2"/>
    <row r="395" ht="15" customHeight="1" x14ac:dyDescent="0.2"/>
    <row r="396" ht="15" customHeight="1" x14ac:dyDescent="0.2"/>
    <row r="397" ht="15" customHeight="1" x14ac:dyDescent="0.2"/>
    <row r="398" ht="15" customHeight="1" x14ac:dyDescent="0.2"/>
    <row r="399" ht="15" customHeight="1" x14ac:dyDescent="0.2"/>
    <row r="400" ht="15" customHeight="1" x14ac:dyDescent="0.2"/>
    <row r="401" ht="15" customHeight="1" x14ac:dyDescent="0.2"/>
    <row r="402" ht="15" customHeight="1" x14ac:dyDescent="0.2"/>
    <row r="403" ht="15" customHeight="1" x14ac:dyDescent="0.2"/>
    <row r="404" ht="15" customHeight="1" x14ac:dyDescent="0.2"/>
    <row r="405" ht="15" customHeight="1" x14ac:dyDescent="0.2"/>
    <row r="406" ht="15" customHeight="1" x14ac:dyDescent="0.2"/>
    <row r="407" ht="15" customHeight="1" x14ac:dyDescent="0.2"/>
    <row r="408" ht="15" customHeight="1" x14ac:dyDescent="0.2"/>
    <row r="409" ht="15" customHeight="1" x14ac:dyDescent="0.2"/>
    <row r="410" ht="15" customHeight="1" x14ac:dyDescent="0.2"/>
    <row r="411" ht="15" customHeight="1" x14ac:dyDescent="0.2"/>
    <row r="412" ht="15" customHeight="1" x14ac:dyDescent="0.2"/>
    <row r="413" ht="15" customHeight="1" x14ac:dyDescent="0.2"/>
    <row r="414" ht="15" customHeight="1" x14ac:dyDescent="0.2"/>
    <row r="415" ht="15" customHeight="1" x14ac:dyDescent="0.2"/>
    <row r="416" ht="15" customHeight="1" x14ac:dyDescent="0.2"/>
    <row r="417" ht="15" customHeight="1" x14ac:dyDescent="0.2"/>
    <row r="418" ht="15" customHeight="1" x14ac:dyDescent="0.2"/>
    <row r="419" ht="15" customHeight="1" x14ac:dyDescent="0.2"/>
    <row r="420" ht="15" customHeight="1" x14ac:dyDescent="0.2"/>
    <row r="421" ht="15" customHeight="1" x14ac:dyDescent="0.2"/>
    <row r="422" ht="15" customHeight="1" x14ac:dyDescent="0.2"/>
    <row r="423" ht="15" customHeight="1" x14ac:dyDescent="0.2"/>
    <row r="424" ht="15" customHeight="1" x14ac:dyDescent="0.2"/>
    <row r="425" ht="15" customHeight="1" x14ac:dyDescent="0.2"/>
    <row r="426" ht="15" customHeight="1" x14ac:dyDescent="0.2"/>
    <row r="427" ht="15" customHeight="1" x14ac:dyDescent="0.2"/>
    <row r="428" ht="15" customHeight="1" x14ac:dyDescent="0.2"/>
    <row r="429" ht="15" customHeight="1" x14ac:dyDescent="0.2"/>
    <row r="430" ht="15" customHeight="1" x14ac:dyDescent="0.2"/>
    <row r="431" ht="15" customHeight="1" x14ac:dyDescent="0.2"/>
    <row r="432" ht="15" customHeight="1" x14ac:dyDescent="0.2"/>
    <row r="433" ht="15" customHeight="1" x14ac:dyDescent="0.2"/>
    <row r="434" ht="15" customHeight="1" x14ac:dyDescent="0.2"/>
    <row r="435" ht="15" customHeight="1" x14ac:dyDescent="0.2"/>
    <row r="436" ht="15" customHeight="1" x14ac:dyDescent="0.2"/>
    <row r="437" ht="15" customHeight="1" x14ac:dyDescent="0.2"/>
    <row r="438" ht="15" customHeight="1" x14ac:dyDescent="0.2"/>
    <row r="439" ht="15" customHeight="1" x14ac:dyDescent="0.2"/>
    <row r="440" ht="15" customHeight="1" x14ac:dyDescent="0.2"/>
    <row r="441" ht="15" customHeight="1" x14ac:dyDescent="0.2"/>
    <row r="442" ht="15" customHeight="1" x14ac:dyDescent="0.2"/>
    <row r="443" ht="15" customHeight="1" x14ac:dyDescent="0.2"/>
    <row r="444" ht="15" customHeight="1" x14ac:dyDescent="0.2"/>
    <row r="445" ht="15" customHeight="1" x14ac:dyDescent="0.2"/>
    <row r="446" ht="15" customHeight="1" x14ac:dyDescent="0.2"/>
    <row r="447" ht="15" customHeight="1" x14ac:dyDescent="0.2"/>
    <row r="448" ht="15" customHeight="1" x14ac:dyDescent="0.2"/>
    <row r="449" ht="15" customHeight="1" x14ac:dyDescent="0.2"/>
    <row r="450" ht="15" customHeight="1" x14ac:dyDescent="0.2"/>
    <row r="451" ht="15" customHeight="1" x14ac:dyDescent="0.2"/>
    <row r="452" ht="15" customHeight="1" x14ac:dyDescent="0.2"/>
    <row r="453" ht="15" customHeight="1" x14ac:dyDescent="0.2"/>
    <row r="454" ht="15" customHeight="1" x14ac:dyDescent="0.2"/>
    <row r="455" ht="15" customHeight="1" x14ac:dyDescent="0.2"/>
    <row r="456" ht="15" customHeight="1" x14ac:dyDescent="0.2"/>
    <row r="457" ht="15" customHeight="1" x14ac:dyDescent="0.2"/>
    <row r="458" ht="15" customHeight="1" x14ac:dyDescent="0.2"/>
    <row r="459" ht="15" customHeight="1" x14ac:dyDescent="0.2"/>
    <row r="460" ht="15" customHeight="1" x14ac:dyDescent="0.2"/>
    <row r="461" ht="15" customHeight="1" x14ac:dyDescent="0.2"/>
    <row r="462" ht="15" customHeight="1" x14ac:dyDescent="0.2"/>
    <row r="463" ht="15" customHeight="1" x14ac:dyDescent="0.2"/>
    <row r="464" ht="15" customHeight="1" x14ac:dyDescent="0.2"/>
    <row r="465" ht="15" customHeight="1" x14ac:dyDescent="0.2"/>
    <row r="466" ht="15" customHeight="1" x14ac:dyDescent="0.2"/>
    <row r="467" ht="15" customHeight="1" x14ac:dyDescent="0.2"/>
    <row r="468" ht="15" customHeight="1" x14ac:dyDescent="0.2"/>
    <row r="469" ht="15" customHeight="1" x14ac:dyDescent="0.2"/>
    <row r="470" ht="15" customHeight="1" x14ac:dyDescent="0.2"/>
    <row r="471" ht="15" customHeight="1" x14ac:dyDescent="0.2"/>
    <row r="472" ht="15" customHeight="1" x14ac:dyDescent="0.2"/>
    <row r="473" ht="15" customHeight="1" x14ac:dyDescent="0.2"/>
    <row r="474" ht="15" customHeight="1" x14ac:dyDescent="0.2"/>
    <row r="475" ht="15" customHeight="1" x14ac:dyDescent="0.2"/>
    <row r="476" ht="15" customHeight="1" x14ac:dyDescent="0.2"/>
    <row r="477" ht="15" customHeight="1" x14ac:dyDescent="0.2"/>
    <row r="478" ht="15" customHeight="1" x14ac:dyDescent="0.2"/>
    <row r="479" ht="15" customHeight="1" x14ac:dyDescent="0.2"/>
    <row r="480" ht="15" customHeight="1" x14ac:dyDescent="0.2"/>
    <row r="481" ht="15" customHeight="1" x14ac:dyDescent="0.2"/>
    <row r="482" ht="15" customHeight="1" x14ac:dyDescent="0.2"/>
    <row r="483" ht="15" customHeight="1" x14ac:dyDescent="0.2"/>
    <row r="484" ht="15" customHeight="1" x14ac:dyDescent="0.2"/>
    <row r="485" ht="15" customHeight="1" x14ac:dyDescent="0.2"/>
    <row r="486" ht="15" customHeight="1" x14ac:dyDescent="0.2"/>
    <row r="487" ht="15" customHeight="1" x14ac:dyDescent="0.2"/>
    <row r="488" ht="15" customHeight="1" x14ac:dyDescent="0.2"/>
    <row r="489" ht="15" customHeight="1" x14ac:dyDescent="0.2"/>
    <row r="490" ht="15" customHeight="1" x14ac:dyDescent="0.2"/>
    <row r="491" ht="15" customHeight="1" x14ac:dyDescent="0.2"/>
    <row r="492" ht="15" customHeight="1" x14ac:dyDescent="0.2"/>
    <row r="493" ht="15" customHeight="1" x14ac:dyDescent="0.2"/>
    <row r="494" ht="15" customHeight="1" x14ac:dyDescent="0.2"/>
    <row r="495" ht="15" customHeight="1" x14ac:dyDescent="0.2"/>
    <row r="496" ht="15" customHeight="1" x14ac:dyDescent="0.2"/>
    <row r="497" ht="15" customHeight="1" x14ac:dyDescent="0.2"/>
    <row r="498" ht="15" customHeight="1" x14ac:dyDescent="0.2"/>
    <row r="499" ht="15" customHeight="1" x14ac:dyDescent="0.2"/>
    <row r="500" ht="15" customHeight="1" x14ac:dyDescent="0.2"/>
    <row r="501" ht="15" customHeight="1" x14ac:dyDescent="0.2"/>
    <row r="502" ht="15" customHeight="1" x14ac:dyDescent="0.2"/>
    <row r="503" ht="15" customHeight="1" x14ac:dyDescent="0.2"/>
    <row r="504" ht="15" customHeight="1" x14ac:dyDescent="0.2"/>
    <row r="505" ht="15" customHeight="1" x14ac:dyDescent="0.2"/>
    <row r="506" ht="15" customHeight="1" x14ac:dyDescent="0.2"/>
    <row r="507" ht="15" customHeight="1" x14ac:dyDescent="0.2"/>
    <row r="508" ht="15" customHeight="1" x14ac:dyDescent="0.2"/>
    <row r="509" ht="15" customHeight="1" x14ac:dyDescent="0.2"/>
    <row r="510" ht="15" customHeight="1" x14ac:dyDescent="0.2"/>
    <row r="511" ht="15" customHeight="1" x14ac:dyDescent="0.2"/>
    <row r="512" ht="15" customHeight="1" x14ac:dyDescent="0.2"/>
    <row r="513" ht="15" customHeight="1" x14ac:dyDescent="0.2"/>
    <row r="514" ht="15" customHeight="1" x14ac:dyDescent="0.2"/>
    <row r="515" ht="18" customHeight="1" x14ac:dyDescent="0.2"/>
    <row r="516" ht="18" customHeight="1" x14ac:dyDescent="0.2"/>
    <row r="517" ht="18" customHeight="1" x14ac:dyDescent="0.2"/>
    <row r="518" ht="18" customHeight="1" x14ac:dyDescent="0.2"/>
    <row r="519" ht="18" customHeight="1" x14ac:dyDescent="0.2"/>
    <row r="520" ht="18" customHeight="1" x14ac:dyDescent="0.2"/>
    <row r="521" ht="18" customHeight="1" x14ac:dyDescent="0.2"/>
    <row r="522" ht="18" customHeight="1" x14ac:dyDescent="0.2"/>
    <row r="523" ht="18" customHeight="1" x14ac:dyDescent="0.2"/>
    <row r="524" ht="18" customHeight="1" x14ac:dyDescent="0.2"/>
    <row r="525" ht="18" customHeight="1" x14ac:dyDescent="0.2"/>
    <row r="526" ht="18" customHeight="1" x14ac:dyDescent="0.2"/>
    <row r="527" ht="18" customHeight="1" x14ac:dyDescent="0.2"/>
    <row r="528" ht="18" customHeight="1" x14ac:dyDescent="0.2"/>
    <row r="529" ht="18" customHeight="1" x14ac:dyDescent="0.2"/>
    <row r="530" ht="18" customHeight="1" x14ac:dyDescent="0.2"/>
    <row r="531" ht="18" customHeight="1" x14ac:dyDescent="0.2"/>
    <row r="532" ht="18" customHeight="1" x14ac:dyDescent="0.2"/>
    <row r="533" ht="18" customHeight="1" x14ac:dyDescent="0.2"/>
    <row r="534" ht="18" customHeight="1" x14ac:dyDescent="0.2"/>
    <row r="535" ht="18" customHeight="1" x14ac:dyDescent="0.2"/>
    <row r="536" ht="18" customHeight="1" x14ac:dyDescent="0.2"/>
    <row r="537" ht="18" customHeight="1" x14ac:dyDescent="0.2"/>
    <row r="538" ht="18" customHeight="1" x14ac:dyDescent="0.2"/>
    <row r="539" ht="18" customHeight="1" x14ac:dyDescent="0.2"/>
    <row r="540" ht="18" customHeight="1" x14ac:dyDescent="0.2"/>
    <row r="541" ht="18" customHeight="1" x14ac:dyDescent="0.2"/>
    <row r="542" ht="18" customHeight="1" x14ac:dyDescent="0.2"/>
    <row r="543" ht="18" customHeight="1" x14ac:dyDescent="0.2"/>
    <row r="544" ht="18" customHeight="1" x14ac:dyDescent="0.2"/>
    <row r="545" ht="18" customHeight="1" x14ac:dyDescent="0.2"/>
    <row r="546" ht="18" customHeight="1" x14ac:dyDescent="0.2"/>
    <row r="547" ht="18" customHeight="1" x14ac:dyDescent="0.2"/>
    <row r="548" ht="18" customHeight="1" x14ac:dyDescent="0.2"/>
    <row r="549" ht="18" customHeight="1" x14ac:dyDescent="0.2"/>
    <row r="550" ht="18" customHeight="1" x14ac:dyDescent="0.2"/>
    <row r="551" ht="18" customHeight="1" x14ac:dyDescent="0.2"/>
    <row r="552" ht="18" customHeight="1" x14ac:dyDescent="0.2"/>
    <row r="553" ht="18" customHeight="1" x14ac:dyDescent="0.2"/>
    <row r="554" ht="18" customHeight="1" x14ac:dyDescent="0.2"/>
    <row r="555" ht="18" customHeight="1" x14ac:dyDescent="0.2"/>
    <row r="556" ht="18" customHeight="1" x14ac:dyDescent="0.2"/>
    <row r="557" ht="18" customHeight="1" x14ac:dyDescent="0.2"/>
    <row r="558" ht="18" customHeight="1" x14ac:dyDescent="0.2"/>
    <row r="559" ht="18" customHeight="1" x14ac:dyDescent="0.2"/>
    <row r="560" ht="18" customHeight="1" x14ac:dyDescent="0.2"/>
    <row r="561" ht="18" customHeight="1" x14ac:dyDescent="0.2"/>
    <row r="562" ht="18" customHeight="1" x14ac:dyDescent="0.2"/>
    <row r="563" ht="18" customHeight="1" x14ac:dyDescent="0.2"/>
    <row r="564" ht="18" customHeight="1" x14ac:dyDescent="0.2"/>
    <row r="565" ht="18" customHeight="1" x14ac:dyDescent="0.2"/>
    <row r="566" ht="18" customHeight="1" x14ac:dyDescent="0.2"/>
    <row r="567" ht="18" customHeight="1" x14ac:dyDescent="0.2"/>
    <row r="568" ht="18" customHeight="1" x14ac:dyDescent="0.2"/>
    <row r="569" ht="18" customHeight="1" x14ac:dyDescent="0.2"/>
    <row r="570" ht="18" customHeight="1" x14ac:dyDescent="0.2"/>
    <row r="571" ht="18" customHeight="1" x14ac:dyDescent="0.2"/>
    <row r="572" ht="18" customHeight="1" x14ac:dyDescent="0.2"/>
    <row r="573" ht="18" customHeight="1" x14ac:dyDescent="0.2"/>
    <row r="574" ht="18" customHeight="1" x14ac:dyDescent="0.2"/>
    <row r="575" ht="18" customHeight="1" x14ac:dyDescent="0.2"/>
    <row r="576" ht="18" customHeight="1" x14ac:dyDescent="0.2"/>
    <row r="577" ht="18" customHeight="1" x14ac:dyDescent="0.2"/>
    <row r="578" ht="18" customHeight="1" x14ac:dyDescent="0.2"/>
    <row r="579" ht="18" customHeight="1" x14ac:dyDescent="0.2"/>
    <row r="580" ht="18" customHeight="1" x14ac:dyDescent="0.2"/>
    <row r="581" ht="18" customHeight="1" x14ac:dyDescent="0.2"/>
    <row r="582" ht="18" customHeight="1" x14ac:dyDescent="0.2"/>
    <row r="583" ht="18" customHeight="1" x14ac:dyDescent="0.2"/>
    <row r="584" ht="18" customHeight="1" x14ac:dyDescent="0.2"/>
    <row r="585" ht="18" customHeight="1" x14ac:dyDescent="0.2"/>
    <row r="586" ht="18" customHeight="1" x14ac:dyDescent="0.2"/>
    <row r="587" ht="18" customHeight="1" x14ac:dyDescent="0.2"/>
    <row r="588" ht="18" customHeight="1" x14ac:dyDescent="0.2"/>
    <row r="589" ht="18" customHeight="1" x14ac:dyDescent="0.2"/>
    <row r="590" ht="18" customHeight="1" x14ac:dyDescent="0.2"/>
    <row r="591" ht="18" customHeight="1" x14ac:dyDescent="0.2"/>
    <row r="592" ht="18" customHeight="1" x14ac:dyDescent="0.2"/>
    <row r="593" ht="18" customHeight="1" x14ac:dyDescent="0.2"/>
    <row r="594" ht="18" customHeight="1" x14ac:dyDescent="0.2"/>
    <row r="595" ht="18" customHeight="1" x14ac:dyDescent="0.2"/>
    <row r="596" ht="18" customHeight="1" x14ac:dyDescent="0.2"/>
    <row r="597" ht="18" customHeight="1" x14ac:dyDescent="0.2"/>
    <row r="598" ht="18" customHeight="1" x14ac:dyDescent="0.2"/>
    <row r="599" ht="18" customHeight="1" x14ac:dyDescent="0.2"/>
    <row r="600" ht="18" customHeight="1" x14ac:dyDescent="0.2"/>
    <row r="601" ht="18" customHeight="1" x14ac:dyDescent="0.2"/>
    <row r="602" ht="18" customHeight="1" x14ac:dyDescent="0.2"/>
    <row r="603" ht="18" customHeight="1" x14ac:dyDescent="0.2"/>
    <row r="604" ht="18" customHeight="1" x14ac:dyDescent="0.2"/>
    <row r="605" ht="18" customHeight="1" x14ac:dyDescent="0.2"/>
    <row r="606" ht="18" customHeight="1" x14ac:dyDescent="0.2"/>
    <row r="607" ht="18" customHeight="1" x14ac:dyDescent="0.2"/>
    <row r="608" ht="18" customHeight="1" x14ac:dyDescent="0.2"/>
    <row r="609" ht="18" customHeight="1" x14ac:dyDescent="0.2"/>
    <row r="610" ht="18" customHeight="1" x14ac:dyDescent="0.2"/>
    <row r="611" ht="18" customHeight="1" x14ac:dyDescent="0.2"/>
    <row r="612" ht="18" customHeight="1" x14ac:dyDescent="0.2"/>
    <row r="613" ht="18" customHeight="1" x14ac:dyDescent="0.2"/>
    <row r="614" ht="18" customHeight="1" x14ac:dyDescent="0.2"/>
    <row r="615" ht="18" customHeight="1" x14ac:dyDescent="0.2"/>
    <row r="616" ht="18" customHeight="1" x14ac:dyDescent="0.2"/>
    <row r="617" ht="18" customHeight="1" x14ac:dyDescent="0.2"/>
    <row r="618" ht="18" customHeight="1" x14ac:dyDescent="0.2"/>
    <row r="619" ht="18" customHeight="1" x14ac:dyDescent="0.2"/>
    <row r="620" ht="18" customHeight="1" x14ac:dyDescent="0.2"/>
    <row r="621" ht="18" customHeight="1" x14ac:dyDescent="0.2"/>
    <row r="622" ht="18" customHeight="1" x14ac:dyDescent="0.2"/>
    <row r="623" ht="18" customHeight="1" x14ac:dyDescent="0.2"/>
    <row r="624" ht="18" customHeight="1" x14ac:dyDescent="0.2"/>
    <row r="625" ht="18" customHeight="1" x14ac:dyDescent="0.2"/>
    <row r="626" ht="18" customHeight="1" x14ac:dyDescent="0.2"/>
    <row r="627" ht="18" customHeight="1" x14ac:dyDescent="0.2"/>
    <row r="628" ht="18" customHeight="1" x14ac:dyDescent="0.2"/>
    <row r="629" ht="18" customHeight="1" x14ac:dyDescent="0.2"/>
    <row r="630" ht="18" customHeight="1" x14ac:dyDescent="0.2"/>
    <row r="631" ht="18" customHeight="1" x14ac:dyDescent="0.2"/>
    <row r="632" ht="18" customHeight="1" x14ac:dyDescent="0.2"/>
    <row r="633" ht="18" customHeight="1" x14ac:dyDescent="0.2"/>
    <row r="634" ht="18" customHeight="1" x14ac:dyDescent="0.2"/>
    <row r="635" ht="18" customHeight="1" x14ac:dyDescent="0.2"/>
    <row r="636" ht="18" customHeight="1" x14ac:dyDescent="0.2"/>
    <row r="637" ht="18" customHeight="1" x14ac:dyDescent="0.2"/>
    <row r="638" ht="18" customHeight="1" x14ac:dyDescent="0.2"/>
    <row r="639" ht="18" customHeight="1" x14ac:dyDescent="0.2"/>
    <row r="640" ht="18" customHeight="1" x14ac:dyDescent="0.2"/>
    <row r="641" ht="18" customHeight="1" x14ac:dyDescent="0.2"/>
    <row r="642" ht="18" customHeight="1" x14ac:dyDescent="0.2"/>
  </sheetData>
  <sortState xmlns:xlrd2="http://schemas.microsoft.com/office/spreadsheetml/2017/richdata2" ref="A19:E22">
    <sortCondition descending="1" ref="E19:E22"/>
  </sortState>
  <mergeCells count="4">
    <mergeCell ref="B8:F8"/>
    <mergeCell ref="H8:L8"/>
    <mergeCell ref="B50:F50"/>
    <mergeCell ref="H50:L50"/>
  </mergeCells>
  <hyperlinks>
    <hyperlink ref="L1" location="BG!A1" display="BG" xr:uid="{00000000-0004-0000-1300-000000000000}"/>
    <hyperlink ref="E1" location="BG!A1" display="BG" xr:uid="{00000000-0004-0000-1300-000001000000}"/>
  </hyperlinks>
  <printOptions horizontalCentered="1"/>
  <pageMargins left="1.1023622047244095" right="0.70866141732283472" top="1.5354330708661419" bottom="1.1417322834645669" header="0.31496062992125984" footer="0.31496062992125984"/>
  <pageSetup paperSize="5" scale="60" fitToWidth="0" fitToHeight="0"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0"/>
  <dimension ref="A1:AH19"/>
  <sheetViews>
    <sheetView workbookViewId="0">
      <selection activeCell="A6" sqref="A6"/>
    </sheetView>
  </sheetViews>
  <sheetFormatPr baseColWidth="10" defaultRowHeight="15" x14ac:dyDescent="0.25"/>
  <cols>
    <col min="1" max="1" width="44.7109375" style="122" customWidth="1"/>
    <col min="2" max="2" width="14.140625" style="122" customWidth="1"/>
    <col min="3" max="3" width="15.140625" style="122" customWidth="1"/>
    <col min="4" max="34" width="11.42578125" style="122" customWidth="1"/>
  </cols>
  <sheetData>
    <row r="1" spans="1:34" x14ac:dyDescent="0.25">
      <c r="A1" s="491"/>
      <c r="B1" s="121"/>
      <c r="C1" s="121"/>
      <c r="D1" s="492" t="s">
        <v>97</v>
      </c>
    </row>
    <row r="2" spans="1:34" x14ac:dyDescent="0.25">
      <c r="A2" s="121"/>
      <c r="B2" s="121"/>
      <c r="C2" s="121"/>
      <c r="D2" s="121"/>
    </row>
    <row r="3" spans="1:34" x14ac:dyDescent="0.25">
      <c r="A3" s="121"/>
      <c r="B3" s="121"/>
      <c r="C3" s="121"/>
      <c r="D3" s="121"/>
    </row>
    <row r="4" spans="1:34" x14ac:dyDescent="0.25">
      <c r="A4" s="121"/>
      <c r="B4" s="121"/>
      <c r="C4" s="121"/>
      <c r="D4" s="121"/>
    </row>
    <row r="5" spans="1:34" x14ac:dyDescent="0.25">
      <c r="A5" s="195" t="s">
        <v>203</v>
      </c>
      <c r="B5" s="195"/>
      <c r="C5" s="195"/>
      <c r="D5" s="195"/>
      <c r="T5"/>
      <c r="U5"/>
      <c r="V5"/>
      <c r="W5"/>
      <c r="X5"/>
      <c r="Y5"/>
      <c r="Z5"/>
      <c r="AA5"/>
      <c r="AB5"/>
      <c r="AC5"/>
      <c r="AD5"/>
      <c r="AE5"/>
      <c r="AF5"/>
      <c r="AG5"/>
      <c r="AH5"/>
    </row>
    <row r="6" spans="1:34" x14ac:dyDescent="0.25">
      <c r="A6" s="121"/>
      <c r="B6" s="121"/>
      <c r="C6" s="121"/>
      <c r="D6" s="121"/>
    </row>
    <row r="7" spans="1:34" x14ac:dyDescent="0.25">
      <c r="A7" s="121"/>
      <c r="B7" s="660"/>
      <c r="C7" s="660"/>
      <c r="D7" s="121"/>
    </row>
    <row r="8" spans="1:34" x14ac:dyDescent="0.25">
      <c r="A8" s="189" t="s">
        <v>98</v>
      </c>
      <c r="B8" s="437">
        <v>44561</v>
      </c>
      <c r="C8" s="274">
        <v>44196</v>
      </c>
      <c r="D8" s="131"/>
      <c r="T8"/>
      <c r="U8"/>
      <c r="V8"/>
      <c r="W8"/>
      <c r="X8"/>
      <c r="Y8"/>
      <c r="Z8"/>
      <c r="AA8"/>
      <c r="AB8"/>
      <c r="AC8"/>
      <c r="AD8"/>
      <c r="AE8"/>
      <c r="AF8"/>
      <c r="AG8"/>
      <c r="AH8"/>
    </row>
    <row r="9" spans="1:34" x14ac:dyDescent="0.25">
      <c r="A9" s="132" t="s">
        <v>85</v>
      </c>
      <c r="B9" s="132"/>
      <c r="C9" s="132"/>
      <c r="D9" s="132"/>
      <c r="T9"/>
      <c r="U9"/>
      <c r="V9"/>
      <c r="W9"/>
      <c r="X9"/>
      <c r="Y9"/>
      <c r="Z9"/>
      <c r="AA9"/>
      <c r="AB9"/>
      <c r="AC9"/>
      <c r="AD9"/>
      <c r="AE9"/>
      <c r="AF9"/>
      <c r="AG9"/>
      <c r="AH9"/>
    </row>
    <row r="10" spans="1:34" x14ac:dyDescent="0.25">
      <c r="A10" s="133" t="s">
        <v>99</v>
      </c>
      <c r="B10" s="121"/>
      <c r="C10" s="121"/>
      <c r="D10" s="133"/>
      <c r="T10"/>
      <c r="U10"/>
      <c r="V10"/>
      <c r="W10"/>
      <c r="X10"/>
      <c r="Y10"/>
      <c r="Z10"/>
      <c r="AA10"/>
      <c r="AB10"/>
      <c r="AC10"/>
      <c r="AD10"/>
      <c r="AE10"/>
      <c r="AF10"/>
      <c r="AG10"/>
      <c r="AH10"/>
    </row>
    <row r="11" spans="1:34" x14ac:dyDescent="0.25">
      <c r="A11" s="133" t="s">
        <v>89</v>
      </c>
      <c r="B11" s="121"/>
      <c r="C11" s="121"/>
      <c r="D11" s="133"/>
      <c r="T11"/>
      <c r="U11"/>
      <c r="V11"/>
      <c r="W11"/>
      <c r="X11"/>
      <c r="Y11"/>
      <c r="Z11"/>
      <c r="AA11"/>
      <c r="AB11"/>
      <c r="AC11"/>
      <c r="AD11"/>
      <c r="AE11"/>
      <c r="AF11"/>
      <c r="AG11"/>
      <c r="AH11"/>
    </row>
    <row r="12" spans="1:34" x14ac:dyDescent="0.25">
      <c r="A12" s="133" t="s">
        <v>100</v>
      </c>
      <c r="B12" s="121"/>
      <c r="C12" s="121"/>
      <c r="D12" s="133"/>
      <c r="T12"/>
      <c r="U12"/>
      <c r="V12"/>
      <c r="W12"/>
      <c r="X12"/>
      <c r="Y12"/>
      <c r="Z12"/>
      <c r="AA12"/>
      <c r="AB12"/>
      <c r="AC12"/>
      <c r="AD12"/>
      <c r="AE12"/>
      <c r="AF12"/>
      <c r="AG12"/>
      <c r="AH12"/>
    </row>
    <row r="13" spans="1:34" x14ac:dyDescent="0.25">
      <c r="A13" s="133" t="s">
        <v>101</v>
      </c>
      <c r="B13" s="121"/>
      <c r="C13" s="121"/>
      <c r="D13" s="133"/>
      <c r="T13"/>
      <c r="U13"/>
      <c r="V13"/>
      <c r="W13"/>
      <c r="X13"/>
      <c r="Y13"/>
      <c r="Z13"/>
      <c r="AA13"/>
      <c r="AB13"/>
      <c r="AC13"/>
      <c r="AD13"/>
      <c r="AE13"/>
      <c r="AF13"/>
      <c r="AG13"/>
      <c r="AH13"/>
    </row>
    <row r="14" spans="1:34" x14ac:dyDescent="0.25">
      <c r="A14" s="211" t="s">
        <v>56</v>
      </c>
      <c r="B14" s="132"/>
      <c r="C14" s="132"/>
      <c r="D14" s="132"/>
      <c r="T14"/>
      <c r="U14"/>
      <c r="V14"/>
      <c r="W14"/>
      <c r="X14"/>
      <c r="Y14"/>
      <c r="Z14"/>
      <c r="AA14"/>
      <c r="AB14"/>
      <c r="AC14"/>
      <c r="AD14"/>
      <c r="AE14"/>
      <c r="AF14"/>
      <c r="AG14"/>
      <c r="AH14"/>
    </row>
    <row r="15" spans="1:34" x14ac:dyDescent="0.25">
      <c r="A15" s="309" t="s">
        <v>95</v>
      </c>
      <c r="B15" s="493">
        <f>SUM($B$9:B14)</f>
        <v>0</v>
      </c>
      <c r="C15" s="493">
        <f>SUM($C$9:C14)</f>
        <v>0</v>
      </c>
      <c r="D15" s="121"/>
      <c r="T15"/>
      <c r="U15"/>
      <c r="V15"/>
      <c r="W15"/>
      <c r="X15"/>
      <c r="Y15"/>
      <c r="Z15"/>
      <c r="AA15"/>
      <c r="AB15"/>
      <c r="AC15"/>
      <c r="AD15"/>
      <c r="AE15"/>
      <c r="AF15"/>
      <c r="AG15"/>
      <c r="AH15"/>
    </row>
    <row r="16" spans="1:34" x14ac:dyDescent="0.25">
      <c r="A16" s="134"/>
      <c r="B16" s="121"/>
      <c r="C16" s="121"/>
      <c r="D16" s="133"/>
      <c r="T16"/>
      <c r="U16"/>
      <c r="V16"/>
      <c r="W16"/>
      <c r="X16"/>
      <c r="Y16"/>
      <c r="Z16"/>
      <c r="AA16"/>
      <c r="AB16"/>
      <c r="AC16"/>
      <c r="AD16"/>
      <c r="AE16"/>
      <c r="AF16"/>
      <c r="AG16"/>
      <c r="AH16"/>
    </row>
    <row r="17" spans="1:34" x14ac:dyDescent="0.25">
      <c r="A17" s="133"/>
      <c r="B17" s="121"/>
      <c r="C17" s="121"/>
      <c r="D17" s="133"/>
      <c r="T17"/>
      <c r="U17"/>
      <c r="V17"/>
      <c r="W17"/>
      <c r="X17"/>
      <c r="Y17"/>
      <c r="Z17"/>
      <c r="AA17"/>
      <c r="AB17"/>
      <c r="AC17"/>
      <c r="AD17"/>
      <c r="AE17"/>
      <c r="AF17"/>
      <c r="AG17"/>
      <c r="AH17"/>
    </row>
    <row r="18" spans="1:34" x14ac:dyDescent="0.25">
      <c r="A18" s="134"/>
      <c r="B18" s="121"/>
      <c r="C18" s="121"/>
      <c r="D18" s="133"/>
      <c r="E18" s="132"/>
      <c r="F18" s="132"/>
      <c r="T18"/>
      <c r="U18"/>
      <c r="V18"/>
      <c r="W18"/>
      <c r="X18"/>
      <c r="Y18"/>
      <c r="Z18"/>
      <c r="AA18"/>
      <c r="AB18"/>
      <c r="AC18"/>
      <c r="AD18"/>
      <c r="AE18"/>
      <c r="AF18"/>
      <c r="AG18"/>
      <c r="AH18"/>
    </row>
    <row r="19" spans="1:34" x14ac:dyDescent="0.25">
      <c r="T19"/>
      <c r="U19"/>
      <c r="V19"/>
      <c r="W19"/>
      <c r="X19"/>
      <c r="Y19"/>
      <c r="Z19"/>
      <c r="AA19"/>
      <c r="AB19"/>
      <c r="AC19"/>
      <c r="AD19"/>
      <c r="AE19"/>
      <c r="AF19"/>
      <c r="AG19"/>
      <c r="AH19"/>
    </row>
  </sheetData>
  <mergeCells count="1">
    <mergeCell ref="B7:C7"/>
  </mergeCells>
  <hyperlinks>
    <hyperlink ref="D1" location="BG!A1" display="BG" xr:uid="{00000000-0004-0000-1400-000000000000}"/>
  </hyperlinks>
  <pageMargins left="1.1023622047244095" right="0.70866141732283472" top="1.5354330708661419" bottom="1.1417322834645669" header="0.31496062992125984" footer="0.31496062992125984"/>
  <pageSetup paperSize="5" scale="90"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1"/>
  <dimension ref="A1:AF20"/>
  <sheetViews>
    <sheetView workbookViewId="0">
      <selection activeCell="C20" sqref="C20"/>
    </sheetView>
  </sheetViews>
  <sheetFormatPr baseColWidth="10" defaultRowHeight="15" x14ac:dyDescent="0.25"/>
  <cols>
    <col min="1" max="1" width="48.42578125" style="122" customWidth="1"/>
    <col min="2" max="2" width="12.28515625" style="122" customWidth="1"/>
    <col min="3" max="3" width="22.7109375" style="122" customWidth="1"/>
    <col min="4" max="32" width="11.42578125" style="122" customWidth="1"/>
  </cols>
  <sheetData>
    <row r="1" spans="1:32" x14ac:dyDescent="0.25">
      <c r="A1" s="491"/>
      <c r="B1" s="121"/>
      <c r="C1" s="121"/>
      <c r="D1" s="121"/>
      <c r="E1" s="492" t="s">
        <v>97</v>
      </c>
    </row>
    <row r="2" spans="1:32" x14ac:dyDescent="0.25">
      <c r="A2" s="121"/>
      <c r="B2" s="121"/>
      <c r="C2" s="121"/>
      <c r="D2" s="121"/>
      <c r="E2" s="121"/>
    </row>
    <row r="3" spans="1:32" x14ac:dyDescent="0.25">
      <c r="A3" s="121"/>
      <c r="B3" s="121"/>
      <c r="C3" s="121"/>
      <c r="D3" s="121"/>
      <c r="E3" s="121"/>
    </row>
    <row r="4" spans="1:32" x14ac:dyDescent="0.25">
      <c r="A4" s="195" t="s">
        <v>204</v>
      </c>
      <c r="B4" s="195"/>
      <c r="C4" s="195"/>
      <c r="D4" s="121"/>
      <c r="E4" s="121"/>
      <c r="S4"/>
      <c r="T4"/>
      <c r="U4"/>
      <c r="V4"/>
      <c r="W4"/>
      <c r="X4"/>
      <c r="Y4"/>
      <c r="Z4"/>
      <c r="AA4"/>
      <c r="AB4"/>
      <c r="AC4"/>
      <c r="AD4"/>
      <c r="AE4"/>
      <c r="AF4"/>
    </row>
    <row r="5" spans="1:32" x14ac:dyDescent="0.25">
      <c r="A5" s="121"/>
      <c r="B5" s="121"/>
      <c r="C5" s="121"/>
      <c r="D5" s="121"/>
      <c r="E5" s="121"/>
    </row>
    <row r="6" spans="1:32" x14ac:dyDescent="0.25">
      <c r="A6" s="121"/>
      <c r="B6" s="660"/>
      <c r="C6" s="660"/>
      <c r="D6" s="121"/>
      <c r="E6" s="121"/>
    </row>
    <row r="7" spans="1:32" s="266" customFormat="1" ht="12.75" x14ac:dyDescent="0.2">
      <c r="A7" s="322" t="s">
        <v>57</v>
      </c>
      <c r="B7" s="437">
        <v>44561</v>
      </c>
      <c r="C7" s="274">
        <v>44196</v>
      </c>
      <c r="D7" s="121"/>
      <c r="E7" s="121"/>
      <c r="F7" s="121"/>
      <c r="G7" s="121"/>
      <c r="H7" s="121"/>
      <c r="I7" s="121"/>
      <c r="J7" s="121"/>
      <c r="K7" s="121"/>
      <c r="L7" s="121"/>
      <c r="M7" s="121"/>
      <c r="N7" s="121"/>
      <c r="O7" s="121"/>
      <c r="P7" s="121"/>
      <c r="Q7" s="121"/>
      <c r="R7" s="121"/>
      <c r="S7" s="121"/>
      <c r="T7" s="121"/>
      <c r="U7" s="121"/>
      <c r="V7" s="121"/>
      <c r="W7" s="121"/>
      <c r="X7" s="121"/>
      <c r="Y7" s="121"/>
      <c r="Z7" s="121"/>
      <c r="AA7" s="121"/>
      <c r="AB7" s="121"/>
      <c r="AC7" s="121"/>
      <c r="AD7" s="121"/>
      <c r="AE7" s="121"/>
      <c r="AF7" s="121"/>
    </row>
    <row r="8" spans="1:32" s="266" customFormat="1" ht="12.75" x14ac:dyDescent="0.2">
      <c r="A8" s="121" t="s">
        <v>102</v>
      </c>
      <c r="B8" s="319">
        <v>90136789</v>
      </c>
      <c r="C8" s="310">
        <v>120061682</v>
      </c>
      <c r="D8" s="121"/>
      <c r="E8" s="121"/>
      <c r="F8" s="121"/>
      <c r="G8" s="121"/>
      <c r="H8" s="121"/>
      <c r="I8" s="121"/>
      <c r="J8" s="121"/>
      <c r="K8" s="121"/>
      <c r="L8" s="121"/>
      <c r="M8" s="121"/>
      <c r="N8" s="121"/>
      <c r="O8" s="121"/>
      <c r="P8" s="121"/>
      <c r="Q8" s="121"/>
      <c r="R8" s="121"/>
      <c r="S8" s="121"/>
      <c r="T8" s="121"/>
      <c r="U8" s="121"/>
      <c r="V8" s="121"/>
      <c r="W8" s="121"/>
      <c r="X8" s="121"/>
      <c r="Y8" s="121"/>
      <c r="Z8" s="121"/>
      <c r="AA8" s="121"/>
      <c r="AB8" s="121"/>
      <c r="AC8" s="121"/>
      <c r="AD8" s="121"/>
      <c r="AE8" s="121"/>
      <c r="AF8" s="121"/>
    </row>
    <row r="9" spans="1:32" s="266" customFormat="1" ht="12.75" x14ac:dyDescent="0.2">
      <c r="A9" s="121" t="s">
        <v>103</v>
      </c>
      <c r="B9" s="319">
        <v>128322389</v>
      </c>
      <c r="C9" s="310">
        <v>251460681</v>
      </c>
      <c r="D9" s="121"/>
      <c r="E9" s="121"/>
      <c r="F9" s="121"/>
      <c r="G9" s="121"/>
      <c r="H9" s="121"/>
      <c r="I9" s="121"/>
      <c r="J9" s="121"/>
      <c r="K9" s="121"/>
      <c r="L9" s="121"/>
      <c r="M9" s="121"/>
      <c r="N9" s="121"/>
      <c r="O9" s="121"/>
      <c r="P9" s="121"/>
      <c r="Q9" s="121"/>
      <c r="R9" s="121"/>
      <c r="S9" s="121"/>
      <c r="T9" s="121"/>
      <c r="U9" s="121"/>
      <c r="V9" s="121"/>
      <c r="W9" s="121"/>
      <c r="X9" s="121"/>
      <c r="Y9" s="121"/>
      <c r="Z9" s="121"/>
      <c r="AA9" s="121"/>
      <c r="AB9" s="121"/>
      <c r="AC9" s="121"/>
      <c r="AD9" s="121"/>
      <c r="AE9" s="121"/>
      <c r="AF9" s="121"/>
    </row>
    <row r="10" spans="1:32" s="266" customFormat="1" ht="12.75" x14ac:dyDescent="0.2">
      <c r="A10" s="121" t="s">
        <v>812</v>
      </c>
      <c r="B10" s="310">
        <v>104101482</v>
      </c>
      <c r="C10" s="310">
        <v>32169088</v>
      </c>
      <c r="D10" s="121"/>
      <c r="E10" s="121"/>
      <c r="F10" s="121"/>
      <c r="G10" s="121"/>
      <c r="H10" s="121"/>
      <c r="I10" s="121"/>
      <c r="J10" s="121"/>
      <c r="K10" s="121"/>
      <c r="L10" s="121"/>
      <c r="M10" s="121"/>
      <c r="N10" s="121"/>
      <c r="O10" s="121"/>
      <c r="P10" s="121"/>
      <c r="Q10" s="121"/>
      <c r="R10" s="121"/>
      <c r="S10" s="121"/>
      <c r="T10" s="121"/>
      <c r="U10" s="121"/>
      <c r="V10" s="121"/>
      <c r="W10" s="121"/>
      <c r="X10" s="121"/>
      <c r="Y10" s="121"/>
      <c r="Z10" s="121"/>
      <c r="AA10" s="121"/>
      <c r="AB10" s="121"/>
      <c r="AC10" s="121"/>
      <c r="AD10" s="121"/>
      <c r="AE10" s="121"/>
      <c r="AF10" s="121"/>
    </row>
    <row r="11" spans="1:32" s="20" customFormat="1" ht="13.5" thickBot="1" x14ac:dyDescent="0.25">
      <c r="A11" s="309" t="s">
        <v>2</v>
      </c>
      <c r="B11" s="321">
        <f>SUM($B$8:B10)</f>
        <v>322560660</v>
      </c>
      <c r="C11" s="321">
        <f>SUM($C$8:C10)</f>
        <v>403691451</v>
      </c>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309"/>
      <c r="AB11" s="309"/>
      <c r="AC11" s="309"/>
      <c r="AD11" s="309"/>
      <c r="AE11" s="309"/>
      <c r="AF11" s="309"/>
    </row>
    <row r="12" spans="1:32" ht="15.75" thickTop="1" x14ac:dyDescent="0.25">
      <c r="A12" s="121"/>
      <c r="B12" s="121"/>
      <c r="C12" s="121"/>
      <c r="D12" s="121"/>
      <c r="E12" s="121"/>
    </row>
    <row r="13" spans="1:32" x14ac:dyDescent="0.25">
      <c r="A13" s="121"/>
      <c r="B13" s="121"/>
      <c r="C13" s="121"/>
      <c r="D13" s="121"/>
      <c r="E13" s="121"/>
    </row>
    <row r="14" spans="1:32" x14ac:dyDescent="0.25">
      <c r="A14" s="121"/>
      <c r="B14" s="121"/>
      <c r="C14" s="121"/>
      <c r="D14" s="121"/>
      <c r="E14" s="121"/>
    </row>
    <row r="15" spans="1:32" x14ac:dyDescent="0.25">
      <c r="A15" s="121"/>
      <c r="B15" s="121"/>
      <c r="C15" s="121"/>
      <c r="D15" s="121"/>
      <c r="E15" s="121"/>
    </row>
    <row r="16" spans="1:32" x14ac:dyDescent="0.25">
      <c r="A16" s="121"/>
      <c r="B16" s="121"/>
      <c r="C16" s="121"/>
      <c r="D16" s="121"/>
      <c r="E16" s="121"/>
    </row>
    <row r="17" spans="1:5" x14ac:dyDescent="0.25">
      <c r="A17" s="121"/>
      <c r="B17" s="121"/>
      <c r="C17" s="121"/>
      <c r="D17" s="121"/>
      <c r="E17" s="121"/>
    </row>
    <row r="18" spans="1:5" x14ac:dyDescent="0.25">
      <c r="A18" s="121"/>
      <c r="B18" s="121"/>
      <c r="C18" s="121"/>
      <c r="D18" s="121"/>
      <c r="E18" s="121"/>
    </row>
    <row r="19" spans="1:5" x14ac:dyDescent="0.25">
      <c r="A19" s="121"/>
      <c r="B19" s="121"/>
      <c r="C19" s="121"/>
      <c r="D19" s="121"/>
      <c r="E19" s="121"/>
    </row>
    <row r="20" spans="1:5" x14ac:dyDescent="0.25">
      <c r="A20" s="121"/>
      <c r="B20" s="121"/>
      <c r="C20" s="121"/>
      <c r="D20" s="121"/>
      <c r="E20" s="121"/>
    </row>
  </sheetData>
  <mergeCells count="1">
    <mergeCell ref="B6:C6"/>
  </mergeCells>
  <hyperlinks>
    <hyperlink ref="E1" location="BG!A1" display="BG" xr:uid="{00000000-0004-0000-1500-000000000000}"/>
  </hyperlinks>
  <pageMargins left="1.1023622047244095" right="0.70866141732283472" top="1.5354330708661419" bottom="1.1417322834645669" header="0.31496062992125984" footer="0.31496062992125984"/>
  <pageSetup paperSize="5" scale="70"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2"/>
  <dimension ref="A1:P12"/>
  <sheetViews>
    <sheetView workbookViewId="0">
      <selection activeCell="A14" sqref="A14"/>
    </sheetView>
  </sheetViews>
  <sheetFormatPr baseColWidth="10" defaultRowHeight="12.75" x14ac:dyDescent="0.2"/>
  <cols>
    <col min="1" max="1" width="35" style="121" customWidth="1"/>
    <col min="2" max="3" width="22.7109375" style="121" customWidth="1"/>
    <col min="4" max="16" width="11.42578125" style="121" customWidth="1"/>
    <col min="17" max="16384" width="11.42578125" style="488"/>
  </cols>
  <sheetData>
    <row r="1" spans="1:16" x14ac:dyDescent="0.2">
      <c r="A1" s="491"/>
      <c r="G1" s="492" t="s">
        <v>97</v>
      </c>
    </row>
    <row r="5" spans="1:16" x14ac:dyDescent="0.2">
      <c r="A5" s="195" t="s">
        <v>216</v>
      </c>
      <c r="B5" s="195"/>
      <c r="C5" s="195"/>
      <c r="D5" s="195"/>
    </row>
    <row r="6" spans="1:16" s="426" customFormat="1" x14ac:dyDescent="0.2">
      <c r="A6" s="136"/>
      <c r="B6" s="136"/>
      <c r="C6" s="136"/>
      <c r="D6" s="136"/>
    </row>
    <row r="7" spans="1:16" x14ac:dyDescent="0.2">
      <c r="B7" s="660"/>
      <c r="C7" s="660"/>
    </row>
    <row r="8" spans="1:16" x14ac:dyDescent="0.2">
      <c r="A8" s="490" t="s">
        <v>58</v>
      </c>
      <c r="B8" s="437" t="s">
        <v>998</v>
      </c>
      <c r="C8" s="274">
        <v>44196</v>
      </c>
    </row>
    <row r="9" spans="1:16" x14ac:dyDescent="0.2">
      <c r="A9" s="121" t="s">
        <v>104</v>
      </c>
      <c r="B9" s="310">
        <v>142211854</v>
      </c>
      <c r="C9" s="308">
        <v>0</v>
      </c>
    </row>
    <row r="10" spans="1:16" x14ac:dyDescent="0.2">
      <c r="A10" s="121" t="s">
        <v>105</v>
      </c>
      <c r="B10" s="310">
        <v>0</v>
      </c>
      <c r="C10" s="310">
        <v>0</v>
      </c>
    </row>
    <row r="11" spans="1:16" s="20" customFormat="1" ht="13.5" thickBot="1" x14ac:dyDescent="0.25">
      <c r="A11" s="309" t="s">
        <v>2</v>
      </c>
      <c r="B11" s="323">
        <f>SUM($B$9:B10)</f>
        <v>142211854</v>
      </c>
      <c r="C11" s="323">
        <f>SUM($C$9:C10)</f>
        <v>0</v>
      </c>
      <c r="D11" s="309"/>
      <c r="E11" s="309"/>
      <c r="F11" s="309"/>
      <c r="G11" s="309"/>
      <c r="H11" s="309"/>
      <c r="I11" s="309"/>
      <c r="J11" s="309"/>
      <c r="K11" s="309"/>
      <c r="L11" s="309"/>
      <c r="M11" s="309"/>
      <c r="N11" s="309"/>
      <c r="O11" s="309"/>
      <c r="P11" s="309"/>
    </row>
    <row r="12" spans="1:16" ht="13.5" thickTop="1" x14ac:dyDescent="0.2"/>
  </sheetData>
  <mergeCells count="1">
    <mergeCell ref="B7:C7"/>
  </mergeCells>
  <hyperlinks>
    <hyperlink ref="G1" location="BG!A1" display="BG" xr:uid="{00000000-0004-0000-1600-000000000000}"/>
  </hyperlinks>
  <pageMargins left="1.1023622047244095" right="0.70866141732283472" top="1.5354330708661419" bottom="1.1417322834645669" header="0.31496062992125984" footer="0.31496062992125984"/>
  <pageSetup paperSize="5" scale="90"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3"/>
  <dimension ref="A1:M16"/>
  <sheetViews>
    <sheetView showGridLines="0" workbookViewId="0">
      <selection activeCell="A13" sqref="A13"/>
    </sheetView>
  </sheetViews>
  <sheetFormatPr baseColWidth="10" defaultRowHeight="15" x14ac:dyDescent="0.25"/>
  <cols>
    <col min="1" max="1" width="36.140625" style="122" customWidth="1"/>
    <col min="2" max="3" width="22.7109375" style="122" customWidth="1"/>
    <col min="4" max="13" width="11.42578125" style="122" customWidth="1"/>
  </cols>
  <sheetData>
    <row r="1" spans="1:13" x14ac:dyDescent="0.25">
      <c r="A1" s="491"/>
      <c r="B1" s="121"/>
      <c r="C1" s="121"/>
      <c r="D1" s="492" t="s">
        <v>97</v>
      </c>
    </row>
    <row r="2" spans="1:13" x14ac:dyDescent="0.25">
      <c r="A2" s="121"/>
      <c r="B2" s="121"/>
      <c r="C2" s="121"/>
      <c r="D2" s="121"/>
    </row>
    <row r="3" spans="1:13" x14ac:dyDescent="0.25">
      <c r="A3" s="121"/>
      <c r="B3" s="121"/>
      <c r="C3" s="121"/>
      <c r="D3" s="121"/>
    </row>
    <row r="4" spans="1:13" x14ac:dyDescent="0.25">
      <c r="A4" s="662" t="s">
        <v>813</v>
      </c>
      <c r="B4" s="662"/>
      <c r="C4" s="662"/>
      <c r="D4" s="662"/>
    </row>
    <row r="5" spans="1:13" x14ac:dyDescent="0.25">
      <c r="A5" s="121"/>
      <c r="B5" s="121"/>
      <c r="C5" s="121"/>
      <c r="D5" s="121"/>
    </row>
    <row r="6" spans="1:13" x14ac:dyDescent="0.25">
      <c r="A6" s="121"/>
      <c r="B6" s="660"/>
      <c r="C6" s="660"/>
      <c r="D6" s="121"/>
    </row>
    <row r="7" spans="1:13" s="266" customFormat="1" ht="12.75" x14ac:dyDescent="0.2">
      <c r="A7" s="672" t="s">
        <v>59</v>
      </c>
      <c r="B7" s="437">
        <v>44561</v>
      </c>
      <c r="C7" s="274">
        <v>44196</v>
      </c>
      <c r="D7" s="121"/>
      <c r="E7" s="121"/>
      <c r="F7" s="121"/>
      <c r="G7" s="121"/>
      <c r="H7" s="121"/>
      <c r="I7" s="121"/>
      <c r="J7" s="121"/>
      <c r="K7" s="121"/>
      <c r="L7" s="121"/>
      <c r="M7" s="121"/>
    </row>
    <row r="8" spans="1:13" s="266" customFormat="1" ht="12.75" x14ac:dyDescent="0.2">
      <c r="A8" s="672"/>
      <c r="B8" s="251"/>
      <c r="C8" s="251"/>
      <c r="D8" s="121"/>
      <c r="E8" s="121"/>
      <c r="F8" s="121"/>
      <c r="G8" s="121"/>
      <c r="H8" s="121"/>
      <c r="I8" s="121"/>
      <c r="J8" s="121"/>
      <c r="K8" s="121"/>
      <c r="L8" s="121"/>
      <c r="M8" s="121"/>
    </row>
    <row r="9" spans="1:13" s="266" customFormat="1" ht="12.75" x14ac:dyDescent="0.2">
      <c r="A9" s="485" t="s">
        <v>815</v>
      </c>
      <c r="B9" s="319">
        <v>32468250</v>
      </c>
      <c r="C9" s="319">
        <v>32691348</v>
      </c>
      <c r="D9" s="121"/>
      <c r="E9" s="121"/>
      <c r="F9" s="121"/>
      <c r="G9" s="121"/>
      <c r="H9" s="121"/>
      <c r="I9" s="121"/>
      <c r="J9" s="121"/>
      <c r="K9" s="121"/>
      <c r="L9" s="121"/>
      <c r="M9" s="121"/>
    </row>
    <row r="10" spans="1:13" s="266" customFormat="1" ht="12.75" x14ac:dyDescent="0.2">
      <c r="A10" s="485"/>
      <c r="B10" s="319">
        <v>0</v>
      </c>
      <c r="C10" s="319">
        <v>0</v>
      </c>
      <c r="D10" s="121"/>
      <c r="E10" s="121"/>
      <c r="F10" s="121"/>
      <c r="G10" s="121"/>
      <c r="H10" s="121"/>
      <c r="I10" s="121"/>
      <c r="J10" s="121"/>
      <c r="K10" s="121"/>
      <c r="L10" s="121"/>
      <c r="M10" s="121"/>
    </row>
    <row r="11" spans="1:13" s="20" customFormat="1" ht="13.5" thickBot="1" x14ac:dyDescent="0.25">
      <c r="A11" s="309" t="s">
        <v>2</v>
      </c>
      <c r="B11" s="321">
        <f>SUM($B$9:B10)</f>
        <v>32468250</v>
      </c>
      <c r="C11" s="321">
        <f>SUM($C$9:C10)</f>
        <v>32691348</v>
      </c>
      <c r="D11" s="309"/>
      <c r="E11" s="309"/>
      <c r="F11" s="309"/>
      <c r="G11" s="309"/>
      <c r="H11" s="309"/>
      <c r="I11" s="309"/>
      <c r="J11" s="309"/>
      <c r="K11" s="309"/>
      <c r="L11" s="309"/>
      <c r="M11" s="309"/>
    </row>
    <row r="12" spans="1:13" ht="15.75" thickTop="1" x14ac:dyDescent="0.25">
      <c r="A12" s="121"/>
      <c r="B12" s="121"/>
      <c r="C12" s="121"/>
      <c r="D12" s="121"/>
    </row>
    <row r="13" spans="1:13" x14ac:dyDescent="0.25">
      <c r="A13" s="121"/>
      <c r="B13" s="121"/>
      <c r="C13" s="121"/>
      <c r="D13" s="121"/>
    </row>
    <row r="14" spans="1:13" x14ac:dyDescent="0.25">
      <c r="A14" s="121"/>
      <c r="B14" s="121"/>
      <c r="C14" s="121"/>
      <c r="D14" s="121"/>
    </row>
    <row r="15" spans="1:13" x14ac:dyDescent="0.25">
      <c r="A15" s="121"/>
      <c r="B15" s="121"/>
      <c r="C15" s="121"/>
      <c r="D15" s="121"/>
    </row>
    <row r="16" spans="1:13" x14ac:dyDescent="0.25">
      <c r="A16" s="121"/>
      <c r="B16" s="121"/>
      <c r="C16" s="121"/>
      <c r="D16" s="121"/>
    </row>
  </sheetData>
  <mergeCells count="3">
    <mergeCell ref="A4:D4"/>
    <mergeCell ref="A7:A8"/>
    <mergeCell ref="B6:C6"/>
  </mergeCells>
  <hyperlinks>
    <hyperlink ref="D1" location="BG!A1" display="BG" xr:uid="{00000000-0004-0000-1700-000000000000}"/>
  </hyperlinks>
  <pageMargins left="1.1023622047244095" right="0.70866141732283472" top="1.5354330708661419" bottom="1.1417322834645669" header="0.31496062992125984" footer="0.31496062992125984"/>
  <pageSetup paperSize="5" scale="90"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4"/>
  <dimension ref="A1:I12"/>
  <sheetViews>
    <sheetView showGridLines="0" workbookViewId="0">
      <selection sqref="A1:XFD1048576"/>
    </sheetView>
  </sheetViews>
  <sheetFormatPr baseColWidth="10" defaultRowHeight="12.75" x14ac:dyDescent="0.2"/>
  <cols>
    <col min="1" max="1" width="35.85546875" style="485" customWidth="1"/>
    <col min="2" max="2" width="17.85546875" style="485" customWidth="1"/>
    <col min="3" max="3" width="10.7109375" style="485" customWidth="1"/>
    <col min="4" max="4" width="1.85546875" style="485" customWidth="1"/>
    <col min="5" max="5" width="15" style="485" customWidth="1"/>
    <col min="6" max="6" width="13.42578125" style="485" customWidth="1"/>
    <col min="7" max="7" width="13.7109375" style="485" customWidth="1"/>
    <col min="8" max="16384" width="11.42578125" style="485"/>
  </cols>
  <sheetData>
    <row r="1" spans="1:9" x14ac:dyDescent="0.2">
      <c r="A1" s="491"/>
      <c r="D1" s="494" t="s">
        <v>97</v>
      </c>
    </row>
    <row r="3" spans="1:9" x14ac:dyDescent="0.2">
      <c r="A3" s="195" t="s">
        <v>205</v>
      </c>
      <c r="B3" s="195"/>
      <c r="C3" s="195"/>
    </row>
    <row r="4" spans="1:9" x14ac:dyDescent="0.2">
      <c r="A4" s="673"/>
      <c r="B4" s="673"/>
    </row>
    <row r="5" spans="1:9" x14ac:dyDescent="0.2">
      <c r="A5" s="426"/>
      <c r="E5" s="426"/>
      <c r="F5" s="487"/>
      <c r="G5" s="487"/>
    </row>
    <row r="6" spans="1:9" x14ac:dyDescent="0.2">
      <c r="A6" s="26" t="s">
        <v>55</v>
      </c>
      <c r="B6" s="437">
        <v>44561</v>
      </c>
      <c r="C6" s="274">
        <v>44196</v>
      </c>
      <c r="E6" s="26" t="s">
        <v>674</v>
      </c>
      <c r="F6" s="274">
        <v>44561</v>
      </c>
      <c r="G6" s="274">
        <v>44196</v>
      </c>
    </row>
    <row r="7" spans="1:9" x14ac:dyDescent="0.2">
      <c r="A7" s="426" t="s">
        <v>106</v>
      </c>
      <c r="B7" s="311">
        <v>0</v>
      </c>
      <c r="C7" s="311">
        <v>0</v>
      </c>
      <c r="E7" s="426" t="s">
        <v>860</v>
      </c>
      <c r="F7" s="311">
        <v>0</v>
      </c>
      <c r="G7" s="311"/>
      <c r="H7" s="426"/>
      <c r="I7" s="426"/>
    </row>
    <row r="8" spans="1:9" x14ac:dyDescent="0.2">
      <c r="A8" s="27" t="s">
        <v>14</v>
      </c>
      <c r="B8" s="311">
        <v>0</v>
      </c>
      <c r="C8" s="311">
        <v>0</v>
      </c>
      <c r="E8" s="27"/>
      <c r="F8" s="311">
        <v>0</v>
      </c>
      <c r="G8" s="311">
        <v>0</v>
      </c>
    </row>
    <row r="9" spans="1:9" x14ac:dyDescent="0.2">
      <c r="A9" s="27" t="s">
        <v>15</v>
      </c>
      <c r="B9" s="311">
        <v>0</v>
      </c>
      <c r="C9" s="311">
        <v>0</v>
      </c>
      <c r="E9" s="27"/>
      <c r="F9" s="311">
        <v>0</v>
      </c>
      <c r="G9" s="311">
        <v>0</v>
      </c>
    </row>
    <row r="10" spans="1:9" s="426" customFormat="1" ht="13.5" thickBot="1" x14ac:dyDescent="0.25">
      <c r="A10" s="29" t="s">
        <v>12</v>
      </c>
      <c r="B10" s="25">
        <f>SUM(B7:B9)</f>
        <v>0</v>
      </c>
      <c r="C10" s="25">
        <f>SUM(C7:C9)</f>
        <v>0</v>
      </c>
      <c r="E10" s="29" t="s">
        <v>12</v>
      </c>
      <c r="F10" s="72">
        <f>SUM(F7:F9)</f>
        <v>0</v>
      </c>
      <c r="G10" s="72">
        <f>SUM(G7:G9)</f>
        <v>0</v>
      </c>
    </row>
    <row r="11" spans="1:9" s="426" customFormat="1" ht="13.5" thickTop="1" x14ac:dyDescent="0.2">
      <c r="A11" s="29"/>
      <c r="B11" s="73"/>
      <c r="C11" s="74"/>
    </row>
    <row r="12" spans="1:9" x14ac:dyDescent="0.2">
      <c r="E12" s="29"/>
      <c r="F12" s="426"/>
      <c r="G12" s="18"/>
    </row>
  </sheetData>
  <mergeCells count="1">
    <mergeCell ref="A4:B4"/>
  </mergeCells>
  <hyperlinks>
    <hyperlink ref="D1" location="BG!A1" display="BG" xr:uid="{00000000-0004-0000-1800-000000000000}"/>
  </hyperlinks>
  <pageMargins left="1.1023622047244095" right="0.70866141732283472" top="1.5354330708661419" bottom="1.1417322834645669" header="0.31496062992125984" footer="0.31496062992125984"/>
  <pageSetup paperSize="5" scale="75"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5"/>
  <dimension ref="A1:L12"/>
  <sheetViews>
    <sheetView showGridLines="0" workbookViewId="0">
      <selection sqref="A1:XFD1048576"/>
    </sheetView>
  </sheetViews>
  <sheetFormatPr baseColWidth="10" defaultRowHeight="12.75" x14ac:dyDescent="0.2"/>
  <cols>
    <col min="1" max="1" width="38.28515625" style="485" customWidth="1"/>
    <col min="2" max="2" width="19.5703125" style="485" customWidth="1"/>
    <col min="3" max="3" width="17.85546875" style="485" customWidth="1"/>
    <col min="4" max="4" width="15.42578125" style="485" customWidth="1"/>
    <col min="5" max="5" width="10.7109375" style="485" customWidth="1"/>
    <col min="6" max="6" width="33.5703125" style="485" customWidth="1"/>
    <col min="7" max="7" width="1.140625" style="485" customWidth="1"/>
    <col min="8" max="8" width="11.42578125" style="485"/>
    <col min="9" max="9" width="1.140625" style="485" customWidth="1"/>
    <col min="10" max="10" width="18.140625" style="485" customWidth="1"/>
    <col min="11" max="11" width="1.140625" style="485" customWidth="1"/>
    <col min="12" max="12" width="13.140625" style="485" customWidth="1"/>
    <col min="13" max="16384" width="11.42578125" style="485"/>
  </cols>
  <sheetData>
    <row r="1" spans="1:12" x14ac:dyDescent="0.2">
      <c r="A1" s="491"/>
      <c r="D1" s="494" t="s">
        <v>97</v>
      </c>
    </row>
    <row r="4" spans="1:12" x14ac:dyDescent="0.2">
      <c r="A4" s="674" t="s">
        <v>207</v>
      </c>
      <c r="B4" s="674"/>
      <c r="C4" s="674"/>
      <c r="D4" s="674"/>
      <c r="E4" s="177"/>
      <c r="F4" s="177"/>
      <c r="G4" s="177"/>
      <c r="H4" s="177"/>
      <c r="I4" s="177"/>
      <c r="J4" s="177"/>
      <c r="K4" s="177"/>
      <c r="L4" s="177"/>
    </row>
    <row r="5" spans="1:12" x14ac:dyDescent="0.2">
      <c r="E5" s="36"/>
      <c r="F5" s="36"/>
      <c r="G5" s="36"/>
      <c r="H5" s="36"/>
      <c r="I5" s="36"/>
      <c r="J5" s="36"/>
      <c r="K5" s="36"/>
      <c r="L5" s="36"/>
    </row>
    <row r="6" spans="1:12" x14ac:dyDescent="0.2">
      <c r="A6" s="359" t="s">
        <v>680</v>
      </c>
      <c r="B6" s="437">
        <v>44561</v>
      </c>
      <c r="C6" s="274">
        <v>44196</v>
      </c>
      <c r="E6" s="36"/>
      <c r="F6" s="36"/>
      <c r="G6" s="36"/>
      <c r="H6" s="36"/>
      <c r="I6" s="36"/>
      <c r="J6" s="36"/>
      <c r="K6" s="36"/>
      <c r="L6" s="36"/>
    </row>
    <row r="7" spans="1:12" x14ac:dyDescent="0.2">
      <c r="A7" s="485" t="s">
        <v>817</v>
      </c>
      <c r="B7" s="61">
        <v>41900000000</v>
      </c>
      <c r="C7" s="61">
        <v>40400000000</v>
      </c>
      <c r="E7" s="36"/>
      <c r="F7" s="36"/>
      <c r="G7" s="36"/>
      <c r="H7" s="36"/>
      <c r="I7" s="36"/>
      <c r="J7" s="36"/>
      <c r="K7" s="36"/>
      <c r="L7" s="36"/>
    </row>
    <row r="8" spans="1:12" x14ac:dyDescent="0.2">
      <c r="A8" s="485" t="s">
        <v>818</v>
      </c>
      <c r="B8" s="61">
        <v>0</v>
      </c>
      <c r="C8" s="61"/>
      <c r="E8" s="36"/>
      <c r="F8" s="36"/>
      <c r="G8" s="36"/>
      <c r="H8" s="36"/>
      <c r="I8" s="36"/>
      <c r="J8" s="36"/>
      <c r="K8" s="36"/>
      <c r="L8" s="36"/>
    </row>
    <row r="9" spans="1:12" x14ac:dyDescent="0.2">
      <c r="A9" s="485" t="s">
        <v>747</v>
      </c>
      <c r="B9" s="61">
        <v>0</v>
      </c>
      <c r="C9" s="61">
        <v>0</v>
      </c>
      <c r="E9" s="36"/>
      <c r="F9" s="36"/>
      <c r="G9" s="36"/>
      <c r="H9" s="36"/>
      <c r="I9" s="36"/>
      <c r="J9" s="36"/>
      <c r="K9" s="36"/>
      <c r="L9" s="36"/>
    </row>
    <row r="10" spans="1:12" x14ac:dyDescent="0.2">
      <c r="A10" s="265" t="s">
        <v>748</v>
      </c>
      <c r="B10" s="360">
        <v>0</v>
      </c>
      <c r="C10" s="360">
        <v>0</v>
      </c>
      <c r="E10" s="36"/>
      <c r="F10" s="36"/>
      <c r="G10" s="36"/>
      <c r="H10" s="36"/>
      <c r="I10" s="36"/>
      <c r="J10" s="36"/>
      <c r="K10" s="36"/>
      <c r="L10" s="36"/>
    </row>
    <row r="11" spans="1:12" s="361" customFormat="1" ht="13.5" thickBot="1" x14ac:dyDescent="0.25">
      <c r="A11" s="361" t="s">
        <v>2</v>
      </c>
      <c r="B11" s="362">
        <f>SUM(B7:B10)</f>
        <v>41900000000</v>
      </c>
      <c r="C11" s="362">
        <f>SUM(C7:C10)</f>
        <v>40400000000</v>
      </c>
    </row>
    <row r="12" spans="1:12" ht="13.5" thickTop="1" x14ac:dyDescent="0.2"/>
  </sheetData>
  <mergeCells count="1">
    <mergeCell ref="A4:D4"/>
  </mergeCells>
  <hyperlinks>
    <hyperlink ref="D1" location="BG!A1" display="BG" xr:uid="{00000000-0004-0000-1900-000000000000}"/>
  </hyperlinks>
  <pageMargins left="1.1023622047244095" right="0.70866141732283472" top="1.5354330708661419" bottom="1.1417322834645669" header="0.31496062992125984" footer="0.31496062992125984"/>
  <pageSetup paperSize="5" scale="80"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6"/>
  <dimension ref="A1:O21"/>
  <sheetViews>
    <sheetView workbookViewId="0">
      <selection sqref="A1:XFD1048576"/>
    </sheetView>
  </sheetViews>
  <sheetFormatPr baseColWidth="10" defaultRowHeight="12.75" x14ac:dyDescent="0.2"/>
  <cols>
    <col min="1" max="1" width="22" style="121" customWidth="1"/>
    <col min="2" max="2" width="18.5703125" style="121" customWidth="1"/>
    <col min="3" max="3" width="15.85546875" style="121" customWidth="1"/>
    <col min="4" max="4" width="6.85546875" style="121" customWidth="1"/>
    <col min="5" max="15" width="11.42578125" style="121" customWidth="1"/>
    <col min="16" max="16384" width="11.42578125" style="485"/>
  </cols>
  <sheetData>
    <row r="1" spans="1:13" x14ac:dyDescent="0.2">
      <c r="A1" s="491"/>
      <c r="F1" s="492" t="s">
        <v>97</v>
      </c>
    </row>
    <row r="3" spans="1:13" x14ac:dyDescent="0.2">
      <c r="A3" s="662" t="s">
        <v>208</v>
      </c>
      <c r="B3" s="662"/>
      <c r="C3" s="662"/>
      <c r="D3" s="662"/>
      <c r="E3" s="662"/>
      <c r="F3" s="662"/>
      <c r="G3" s="137"/>
      <c r="H3" s="137"/>
      <c r="I3" s="137"/>
      <c r="J3" s="426"/>
      <c r="K3" s="426"/>
      <c r="L3" s="137"/>
      <c r="M3" s="137"/>
    </row>
    <row r="4" spans="1:13" x14ac:dyDescent="0.2">
      <c r="J4" s="426"/>
      <c r="K4" s="426"/>
    </row>
    <row r="5" spans="1:13" x14ac:dyDescent="0.2">
      <c r="B5" s="660"/>
      <c r="C5" s="660"/>
    </row>
    <row r="6" spans="1:13" x14ac:dyDescent="0.2">
      <c r="B6" s="437">
        <v>44561</v>
      </c>
      <c r="C6" s="274">
        <v>44196</v>
      </c>
    </row>
    <row r="7" spans="1:13" x14ac:dyDescent="0.2">
      <c r="A7" s="495" t="s">
        <v>108</v>
      </c>
      <c r="B7" s="496">
        <v>5237638626</v>
      </c>
      <c r="C7" s="496">
        <v>5237638626</v>
      </c>
    </row>
    <row r="8" spans="1:13" x14ac:dyDescent="0.2">
      <c r="A8" s="309"/>
    </row>
    <row r="9" spans="1:13" x14ac:dyDescent="0.2">
      <c r="A9" s="309"/>
    </row>
    <row r="10" spans="1:13" x14ac:dyDescent="0.2">
      <c r="A10" s="309"/>
    </row>
    <row r="11" spans="1:13" x14ac:dyDescent="0.2">
      <c r="A11" s="309"/>
    </row>
    <row r="12" spans="1:13" x14ac:dyDescent="0.2">
      <c r="A12" s="495" t="s">
        <v>109</v>
      </c>
      <c r="B12" s="496">
        <v>1809304299</v>
      </c>
      <c r="C12" s="496">
        <v>1717348190</v>
      </c>
    </row>
    <row r="13" spans="1:13" x14ac:dyDescent="0.2">
      <c r="A13" s="309"/>
    </row>
    <row r="14" spans="1:13" x14ac:dyDescent="0.2">
      <c r="A14" s="309"/>
    </row>
    <row r="15" spans="1:13" x14ac:dyDescent="0.2">
      <c r="A15" s="309"/>
    </row>
    <row r="16" spans="1:13" x14ac:dyDescent="0.2">
      <c r="A16" s="495" t="s">
        <v>819</v>
      </c>
      <c r="B16" s="496">
        <v>1517002</v>
      </c>
      <c r="C16" s="496">
        <v>1517002</v>
      </c>
    </row>
    <row r="17" spans="1:1" x14ac:dyDescent="0.2">
      <c r="A17" s="309"/>
    </row>
    <row r="18" spans="1:1" x14ac:dyDescent="0.2">
      <c r="A18" s="309"/>
    </row>
    <row r="19" spans="1:1" x14ac:dyDescent="0.2">
      <c r="A19" s="309"/>
    </row>
    <row r="20" spans="1:1" x14ac:dyDescent="0.2">
      <c r="A20" s="309"/>
    </row>
    <row r="21" spans="1:1" x14ac:dyDescent="0.2">
      <c r="A21" s="309"/>
    </row>
  </sheetData>
  <mergeCells count="2">
    <mergeCell ref="A3:F3"/>
    <mergeCell ref="B5:C5"/>
  </mergeCells>
  <hyperlinks>
    <hyperlink ref="F1" location="BG!A1" display="BG" xr:uid="{00000000-0004-0000-1A00-000000000000}"/>
  </hyperlinks>
  <pageMargins left="1.1023622047244095" right="0.70866141732283472" top="1.5354330708661419" bottom="1.1417322834645669" header="0.31496062992125984" footer="0.31496062992125984"/>
  <pageSetup paperSize="5" scale="70" orientation="portrait"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7"/>
  <dimension ref="A1:Y8"/>
  <sheetViews>
    <sheetView workbookViewId="0">
      <selection sqref="A1:XFD1048576"/>
    </sheetView>
  </sheetViews>
  <sheetFormatPr baseColWidth="10" defaultRowHeight="12.75" x14ac:dyDescent="0.2"/>
  <cols>
    <col min="1" max="1" width="34.42578125" style="426" customWidth="1"/>
    <col min="2" max="3" width="19" style="426" customWidth="1"/>
    <col min="4" max="25" width="11.42578125" style="426" customWidth="1"/>
    <col min="26" max="16384" width="11.42578125" style="485"/>
  </cols>
  <sheetData>
    <row r="1" spans="1:6" x14ac:dyDescent="0.2">
      <c r="A1" s="491"/>
      <c r="F1" s="497" t="s">
        <v>97</v>
      </c>
    </row>
    <row r="4" spans="1:6" x14ac:dyDescent="0.2">
      <c r="A4" s="195" t="s">
        <v>948</v>
      </c>
      <c r="B4" s="195"/>
      <c r="C4" s="195"/>
      <c r="D4" s="195"/>
      <c r="E4" s="177"/>
      <c r="F4" s="178"/>
    </row>
    <row r="6" spans="1:6" x14ac:dyDescent="0.2">
      <c r="B6" s="660"/>
      <c r="C6" s="660"/>
    </row>
    <row r="7" spans="1:6" x14ac:dyDescent="0.2">
      <c r="B7" s="437">
        <v>44561</v>
      </c>
      <c r="C7" s="274">
        <v>44196</v>
      </c>
    </row>
    <row r="8" spans="1:6" x14ac:dyDescent="0.2">
      <c r="A8" s="13" t="s">
        <v>60</v>
      </c>
    </row>
  </sheetData>
  <mergeCells count="1">
    <mergeCell ref="B6:C6"/>
  </mergeCells>
  <hyperlinks>
    <hyperlink ref="F1" location="BG!A1" display="BG" xr:uid="{00000000-0004-0000-1B00-000000000000}"/>
  </hyperlinks>
  <pageMargins left="1.1023622047244095" right="1.1811023622047245" top="1.5354330708661419" bottom="1.1417322834645669" header="0.59055118110236227" footer="0.31496062992125984"/>
  <pageSetup paperSize="5" scale="90" orientation="portrait"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8"/>
  <dimension ref="A1:AF11"/>
  <sheetViews>
    <sheetView workbookViewId="0">
      <selection sqref="A1:XFD1048576"/>
    </sheetView>
  </sheetViews>
  <sheetFormatPr baseColWidth="10" defaultRowHeight="12.75" x14ac:dyDescent="0.2"/>
  <cols>
    <col min="1" max="1" width="40.7109375" style="426" customWidth="1"/>
    <col min="2" max="3" width="19" style="426" customWidth="1"/>
    <col min="4" max="4" width="1.85546875" style="426" customWidth="1"/>
    <col min="5" max="32" width="11.42578125" style="426" customWidth="1"/>
    <col min="33" max="16384" width="11.42578125" style="488"/>
  </cols>
  <sheetData>
    <row r="1" spans="1:32" x14ac:dyDescent="0.2">
      <c r="A1" s="491"/>
      <c r="F1" s="497" t="s">
        <v>97</v>
      </c>
    </row>
    <row r="4" spans="1:32" x14ac:dyDescent="0.2">
      <c r="A4" s="195" t="s">
        <v>209</v>
      </c>
      <c r="B4" s="195"/>
      <c r="C4" s="195"/>
      <c r="D4" s="195"/>
      <c r="E4" s="195"/>
      <c r="F4" s="195"/>
    </row>
    <row r="6" spans="1:32" x14ac:dyDescent="0.2">
      <c r="B6" s="660"/>
      <c r="C6" s="660"/>
    </row>
    <row r="7" spans="1:32" x14ac:dyDescent="0.2">
      <c r="A7" s="13"/>
      <c r="B7" s="437">
        <v>44561</v>
      </c>
      <c r="C7" s="274">
        <v>44196</v>
      </c>
    </row>
    <row r="8" spans="1:32" x14ac:dyDescent="0.2">
      <c r="A8" s="426" t="s">
        <v>110</v>
      </c>
      <c r="B8" s="319">
        <v>0</v>
      </c>
      <c r="C8" s="319">
        <v>0</v>
      </c>
    </row>
    <row r="9" spans="1:32" x14ac:dyDescent="0.2">
      <c r="A9" s="426" t="s">
        <v>111</v>
      </c>
      <c r="B9" s="319">
        <v>1747166061</v>
      </c>
      <c r="C9" s="319">
        <v>1473889237</v>
      </c>
    </row>
    <row r="10" spans="1:32" s="20" customFormat="1" ht="13.5" thickBot="1" x14ac:dyDescent="0.25">
      <c r="A10" s="13" t="s">
        <v>196</v>
      </c>
      <c r="B10" s="320">
        <f>SUM($B$8:B9)</f>
        <v>1747166061</v>
      </c>
      <c r="C10" s="320">
        <f>SUM($C$8:C9)</f>
        <v>1473889237</v>
      </c>
      <c r="D10" s="13"/>
      <c r="E10" s="13"/>
      <c r="F10" s="13"/>
      <c r="G10" s="13"/>
      <c r="H10" s="13"/>
      <c r="I10" s="13"/>
      <c r="J10" s="13"/>
      <c r="K10" s="13"/>
      <c r="L10" s="13"/>
      <c r="M10" s="13"/>
      <c r="N10" s="13"/>
      <c r="O10" s="13"/>
      <c r="P10" s="13"/>
      <c r="Q10" s="13"/>
      <c r="R10" s="13"/>
      <c r="S10" s="13"/>
      <c r="T10" s="13"/>
      <c r="U10" s="13"/>
      <c r="V10" s="13"/>
      <c r="W10" s="13"/>
      <c r="X10" s="13"/>
      <c r="Y10" s="13"/>
      <c r="Z10" s="13"/>
      <c r="AA10" s="13"/>
      <c r="AB10" s="13"/>
      <c r="AC10" s="13"/>
      <c r="AD10" s="13"/>
      <c r="AE10" s="13"/>
      <c r="AF10" s="13"/>
    </row>
    <row r="11" spans="1:32" ht="13.5" thickTop="1" x14ac:dyDescent="0.2"/>
  </sheetData>
  <mergeCells count="1">
    <mergeCell ref="B6:C6"/>
  </mergeCells>
  <hyperlinks>
    <hyperlink ref="F1" location="BG!A1" display="BG" xr:uid="{00000000-0004-0000-1C00-000000000000}"/>
  </hyperlinks>
  <pageMargins left="1.1023622047244095" right="1.1811023622047245" top="1.5354330708661419" bottom="1.1417322834645669" header="0.59055118110236227" footer="0.31496062992125984"/>
  <pageSetup paperSize="5" scale="75"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29"/>
  <dimension ref="A1:AH8"/>
  <sheetViews>
    <sheetView workbookViewId="0">
      <selection sqref="A1:XFD1048576"/>
    </sheetView>
  </sheetViews>
  <sheetFormatPr baseColWidth="10" defaultRowHeight="12.75" x14ac:dyDescent="0.2"/>
  <cols>
    <col min="1" max="1" width="40.7109375" style="426" customWidth="1"/>
    <col min="2" max="3" width="19" style="426" customWidth="1"/>
    <col min="4" max="6" width="11.42578125" style="426" customWidth="1"/>
    <col min="7" max="34" width="11.42578125" style="121" customWidth="1"/>
    <col min="35" max="16384" width="11.42578125" style="488"/>
  </cols>
  <sheetData>
    <row r="1" spans="1:6" x14ac:dyDescent="0.2">
      <c r="A1" s="491"/>
      <c r="F1" s="497" t="s">
        <v>97</v>
      </c>
    </row>
    <row r="4" spans="1:6" x14ac:dyDescent="0.2">
      <c r="A4" s="195" t="s">
        <v>210</v>
      </c>
      <c r="B4" s="195"/>
      <c r="C4" s="195"/>
      <c r="D4" s="195"/>
      <c r="E4" s="177"/>
      <c r="F4" s="178"/>
    </row>
    <row r="6" spans="1:6" x14ac:dyDescent="0.2">
      <c r="B6" s="655"/>
      <c r="C6" s="655"/>
    </row>
    <row r="7" spans="1:6" x14ac:dyDescent="0.2">
      <c r="A7" s="13"/>
      <c r="B7" s="437">
        <v>44561</v>
      </c>
      <c r="C7" s="274">
        <v>44196</v>
      </c>
    </row>
    <row r="8" spans="1:6" x14ac:dyDescent="0.2">
      <c r="A8" s="426" t="s">
        <v>73</v>
      </c>
    </row>
  </sheetData>
  <mergeCells count="1">
    <mergeCell ref="B6:C6"/>
  </mergeCells>
  <hyperlinks>
    <hyperlink ref="F1" location="BG!A1" display="BG" xr:uid="{00000000-0004-0000-1D00-000000000000}"/>
  </hyperlinks>
  <pageMargins left="1.1023622047244095" right="1.1811023622047245" top="1.5354330708661419" bottom="1.1417322834645669" header="0.59055118110236227" footer="0.31496062992125984"/>
  <pageSetup paperSize="5" scale="85"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30"/>
  <dimension ref="A1:AG16"/>
  <sheetViews>
    <sheetView showGridLines="0" workbookViewId="0">
      <selection sqref="A1:XFD1048576"/>
    </sheetView>
  </sheetViews>
  <sheetFormatPr baseColWidth="10" defaultRowHeight="12.75" x14ac:dyDescent="0.2"/>
  <cols>
    <col min="1" max="1" width="45.5703125" style="121" customWidth="1"/>
    <col min="2" max="2" width="18.140625" style="121" customWidth="1"/>
    <col min="3" max="3" width="17.140625" style="121" customWidth="1"/>
    <col min="4" max="33" width="11.42578125" style="121" customWidth="1"/>
    <col min="34" max="16384" width="11.42578125" style="485"/>
  </cols>
  <sheetData>
    <row r="1" spans="1:33" x14ac:dyDescent="0.2">
      <c r="A1" s="491"/>
      <c r="E1" s="492" t="s">
        <v>107</v>
      </c>
    </row>
    <row r="5" spans="1:33" x14ac:dyDescent="0.2">
      <c r="A5" s="195" t="s">
        <v>211</v>
      </c>
      <c r="B5" s="195"/>
      <c r="C5" s="195"/>
      <c r="D5" s="195"/>
      <c r="E5" s="195"/>
      <c r="F5" s="195"/>
      <c r="G5" s="426"/>
      <c r="H5" s="426"/>
      <c r="I5" s="426"/>
      <c r="J5" s="426"/>
      <c r="K5" s="426"/>
      <c r="L5" s="426"/>
      <c r="M5" s="426"/>
      <c r="N5" s="426"/>
      <c r="O5" s="426"/>
      <c r="P5" s="426"/>
      <c r="Q5" s="426"/>
      <c r="R5" s="426"/>
      <c r="S5" s="426"/>
      <c r="T5" s="426"/>
      <c r="U5" s="426"/>
      <c r="V5" s="426"/>
      <c r="W5" s="426"/>
      <c r="X5" s="426"/>
      <c r="Y5" s="426"/>
      <c r="Z5" s="426"/>
      <c r="AA5" s="426"/>
      <c r="AB5" s="426"/>
      <c r="AC5" s="426"/>
      <c r="AD5" s="426"/>
      <c r="AE5" s="426"/>
      <c r="AF5" s="426"/>
      <c r="AG5" s="485"/>
    </row>
    <row r="8" spans="1:33" x14ac:dyDescent="0.2">
      <c r="B8" s="660"/>
      <c r="C8" s="660"/>
    </row>
    <row r="9" spans="1:33" x14ac:dyDescent="0.2">
      <c r="B9" s="437">
        <v>44561</v>
      </c>
      <c r="C9" s="274">
        <v>44196</v>
      </c>
      <c r="D9" s="426"/>
      <c r="E9" s="426"/>
      <c r="F9" s="426"/>
      <c r="G9" s="426"/>
      <c r="H9" s="426"/>
      <c r="I9" s="426"/>
      <c r="J9" s="426"/>
      <c r="K9" s="426"/>
      <c r="L9" s="426"/>
      <c r="M9" s="426"/>
      <c r="N9" s="426"/>
      <c r="O9" s="426"/>
      <c r="P9" s="426"/>
      <c r="Q9" s="426"/>
      <c r="R9" s="426"/>
      <c r="S9" s="426"/>
      <c r="T9" s="426"/>
      <c r="U9" s="426"/>
      <c r="V9" s="426"/>
      <c r="W9" s="426"/>
      <c r="X9" s="426"/>
      <c r="Y9" s="426"/>
      <c r="Z9" s="426"/>
      <c r="AA9" s="426"/>
      <c r="AB9" s="426"/>
      <c r="AC9" s="426"/>
      <c r="AD9" s="426"/>
      <c r="AE9" s="426"/>
      <c r="AF9" s="426"/>
      <c r="AG9" s="485"/>
    </row>
    <row r="10" spans="1:33" x14ac:dyDescent="0.2">
      <c r="A10" s="13" t="s">
        <v>53</v>
      </c>
      <c r="B10" s="363"/>
      <c r="C10" s="363"/>
      <c r="D10" s="426"/>
      <c r="E10" s="426"/>
      <c r="F10" s="426"/>
      <c r="G10" s="426"/>
      <c r="H10" s="426"/>
      <c r="I10" s="426"/>
      <c r="J10" s="426"/>
      <c r="K10" s="426"/>
      <c r="L10" s="426"/>
      <c r="M10" s="426"/>
      <c r="N10" s="426"/>
      <c r="O10" s="426"/>
      <c r="P10" s="426"/>
      <c r="Q10" s="426"/>
      <c r="R10" s="426"/>
      <c r="S10" s="426"/>
      <c r="T10" s="426"/>
      <c r="U10" s="426"/>
      <c r="V10" s="426"/>
      <c r="W10" s="426"/>
      <c r="X10" s="426"/>
      <c r="Y10" s="426"/>
      <c r="Z10" s="426"/>
      <c r="AA10" s="426"/>
      <c r="AB10" s="426"/>
      <c r="AC10" s="426"/>
      <c r="AD10" s="426"/>
      <c r="AE10" s="426"/>
      <c r="AF10" s="426"/>
      <c r="AG10" s="485"/>
    </row>
    <row r="11" spans="1:33" x14ac:dyDescent="0.2">
      <c r="A11" s="13" t="s">
        <v>821</v>
      </c>
      <c r="B11" s="36"/>
      <c r="C11" s="36"/>
      <c r="D11" s="426"/>
      <c r="E11" s="426"/>
      <c r="F11" s="426"/>
      <c r="G11" s="426"/>
      <c r="H11" s="426"/>
      <c r="I11" s="426"/>
      <c r="J11" s="426"/>
      <c r="K11" s="426"/>
      <c r="L11" s="426"/>
      <c r="M11" s="426"/>
      <c r="N11" s="426"/>
      <c r="O11" s="426"/>
      <c r="P11" s="426"/>
      <c r="Q11" s="426"/>
      <c r="R11" s="426"/>
      <c r="S11" s="426"/>
      <c r="T11" s="426"/>
      <c r="U11" s="426"/>
      <c r="V11" s="426"/>
      <c r="W11" s="426"/>
      <c r="X11" s="426"/>
      <c r="Y11" s="426"/>
      <c r="Z11" s="426"/>
      <c r="AA11" s="426"/>
      <c r="AB11" s="426"/>
      <c r="AC11" s="426"/>
      <c r="AD11" s="426"/>
      <c r="AE11" s="426"/>
      <c r="AF11" s="426"/>
      <c r="AG11" s="485"/>
    </row>
    <row r="12" spans="1:33" x14ac:dyDescent="0.2">
      <c r="A12" s="364" t="s">
        <v>822</v>
      </c>
      <c r="B12" s="311">
        <v>13734990983</v>
      </c>
      <c r="C12" s="311">
        <v>13702012792</v>
      </c>
      <c r="D12" s="426"/>
      <c r="E12" s="426"/>
      <c r="F12" s="426"/>
      <c r="G12" s="426"/>
      <c r="H12" s="426"/>
      <c r="I12" s="426"/>
      <c r="J12" s="426"/>
      <c r="K12" s="426"/>
      <c r="L12" s="426"/>
      <c r="M12" s="426"/>
      <c r="N12" s="426"/>
      <c r="O12" s="426"/>
      <c r="P12" s="426"/>
      <c r="Q12" s="426"/>
      <c r="R12" s="426"/>
      <c r="S12" s="426"/>
      <c r="T12" s="426"/>
      <c r="U12" s="426"/>
      <c r="V12" s="426"/>
      <c r="W12" s="426"/>
      <c r="X12" s="426"/>
      <c r="Y12" s="426"/>
      <c r="Z12" s="426"/>
      <c r="AA12" s="426"/>
      <c r="AB12" s="426"/>
      <c r="AC12" s="426"/>
      <c r="AD12" s="426"/>
      <c r="AE12" s="426"/>
      <c r="AF12" s="426"/>
      <c r="AG12" s="485"/>
    </row>
    <row r="13" spans="1:33" x14ac:dyDescent="0.2">
      <c r="A13" s="364" t="s">
        <v>823</v>
      </c>
      <c r="B13" s="311">
        <v>37314317566</v>
      </c>
      <c r="C13" s="311">
        <v>27768646341</v>
      </c>
      <c r="D13" s="426"/>
      <c r="E13" s="426"/>
      <c r="F13" s="426"/>
      <c r="G13" s="426"/>
      <c r="H13" s="426"/>
      <c r="I13" s="426"/>
      <c r="J13" s="426"/>
      <c r="K13" s="426"/>
      <c r="L13" s="426"/>
      <c r="M13" s="426"/>
      <c r="N13" s="426"/>
      <c r="O13" s="426"/>
      <c r="P13" s="426"/>
      <c r="Q13" s="426"/>
      <c r="R13" s="426"/>
      <c r="S13" s="426"/>
      <c r="T13" s="426"/>
      <c r="U13" s="426"/>
      <c r="V13" s="426"/>
      <c r="W13" s="426"/>
      <c r="X13" s="426"/>
      <c r="Y13" s="426"/>
      <c r="Z13" s="426"/>
      <c r="AA13" s="426"/>
      <c r="AB13" s="426"/>
      <c r="AC13" s="426"/>
      <c r="AD13" s="426"/>
      <c r="AE13" s="426"/>
      <c r="AF13" s="426"/>
      <c r="AG13" s="485"/>
    </row>
    <row r="14" spans="1:33" x14ac:dyDescent="0.2">
      <c r="A14" s="426"/>
      <c r="B14" s="311"/>
      <c r="C14" s="311"/>
      <c r="D14" s="426"/>
      <c r="E14" s="426"/>
      <c r="F14" s="426"/>
      <c r="G14" s="426"/>
      <c r="H14" s="426"/>
      <c r="I14" s="426"/>
      <c r="J14" s="426"/>
      <c r="K14" s="426"/>
      <c r="L14" s="426"/>
      <c r="M14" s="426"/>
      <c r="N14" s="426"/>
      <c r="O14" s="426"/>
      <c r="P14" s="426"/>
      <c r="Q14" s="426"/>
      <c r="R14" s="426"/>
      <c r="S14" s="426"/>
      <c r="T14" s="426"/>
      <c r="U14" s="426"/>
      <c r="V14" s="426"/>
      <c r="W14" s="426"/>
      <c r="X14" s="426"/>
      <c r="Y14" s="426"/>
      <c r="Z14" s="426"/>
      <c r="AA14" s="426"/>
      <c r="AB14" s="426"/>
      <c r="AC14" s="426"/>
      <c r="AD14" s="426"/>
      <c r="AE14" s="426"/>
      <c r="AF14" s="426"/>
      <c r="AG14" s="485"/>
    </row>
    <row r="15" spans="1:33" s="20" customFormat="1" ht="13.5" thickBot="1" x14ac:dyDescent="0.25">
      <c r="A15" s="13" t="s">
        <v>2</v>
      </c>
      <c r="B15" s="365">
        <f>SUM($B$11:B14)</f>
        <v>51049308549</v>
      </c>
      <c r="C15" s="365">
        <f>SUM($C$11:C14)</f>
        <v>41470659133</v>
      </c>
      <c r="D15" s="13"/>
      <c r="E15" s="13"/>
      <c r="F15" s="13"/>
      <c r="G15" s="13"/>
      <c r="H15" s="13"/>
      <c r="I15" s="13"/>
      <c r="J15" s="13"/>
      <c r="K15" s="13"/>
      <c r="L15" s="13"/>
      <c r="M15" s="13"/>
      <c r="N15" s="13"/>
      <c r="O15" s="13"/>
      <c r="P15" s="13"/>
      <c r="Q15" s="13"/>
      <c r="R15" s="13"/>
      <c r="S15" s="13"/>
      <c r="T15" s="13"/>
      <c r="U15" s="13"/>
      <c r="V15" s="13"/>
      <c r="W15" s="13"/>
      <c r="X15" s="13"/>
      <c r="Y15" s="13"/>
      <c r="Z15" s="13"/>
      <c r="AA15" s="13"/>
      <c r="AB15" s="13"/>
      <c r="AC15" s="13"/>
      <c r="AD15" s="13"/>
      <c r="AE15" s="13"/>
      <c r="AF15" s="13"/>
    </row>
    <row r="16" spans="1:33" ht="13.5" thickTop="1" x14ac:dyDescent="0.2">
      <c r="A16" s="426"/>
      <c r="B16" s="311"/>
      <c r="C16" s="311"/>
      <c r="D16" s="426"/>
      <c r="E16" s="426"/>
      <c r="F16" s="426"/>
      <c r="G16" s="426"/>
      <c r="H16" s="426"/>
      <c r="I16" s="426"/>
      <c r="J16" s="426"/>
      <c r="K16" s="426"/>
      <c r="L16" s="426"/>
      <c r="M16" s="426"/>
      <c r="N16" s="426"/>
      <c r="O16" s="426"/>
      <c r="P16" s="426"/>
      <c r="Q16" s="426"/>
      <c r="R16" s="426"/>
      <c r="S16" s="426"/>
      <c r="T16" s="426"/>
      <c r="U16" s="426"/>
      <c r="V16" s="426"/>
      <c r="W16" s="426"/>
      <c r="X16" s="426"/>
      <c r="Y16" s="426"/>
      <c r="Z16" s="426"/>
      <c r="AA16" s="426"/>
      <c r="AB16" s="426"/>
      <c r="AC16" s="426"/>
      <c r="AD16" s="426"/>
      <c r="AE16" s="426"/>
      <c r="AF16" s="426"/>
      <c r="AG16" s="485"/>
    </row>
  </sheetData>
  <mergeCells count="1">
    <mergeCell ref="B8:C8"/>
  </mergeCells>
  <hyperlinks>
    <hyperlink ref="E1" location="ER!A1" display="ER" xr:uid="{00000000-0004-0000-1E00-000000000000}"/>
  </hyperlinks>
  <pageMargins left="1.1023622047244095" right="1.1811023622047245" top="1.5354330708661419" bottom="1.1417322834645669" header="0.59055118110236227" footer="0.31496062992125984"/>
  <pageSetup paperSize="5" scale="65"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1"/>
  <dimension ref="A1:AE15"/>
  <sheetViews>
    <sheetView showGridLines="0" workbookViewId="0">
      <selection sqref="A1:XFD1048576"/>
    </sheetView>
  </sheetViews>
  <sheetFormatPr baseColWidth="10" defaultRowHeight="12.75" x14ac:dyDescent="0.2"/>
  <cols>
    <col min="1" max="1" width="40.85546875" style="121" customWidth="1"/>
    <col min="2" max="2" width="18.140625" style="121" customWidth="1"/>
    <col min="3" max="3" width="17.140625" style="121" customWidth="1"/>
    <col min="4" max="31" width="11.42578125" style="121" customWidth="1"/>
    <col min="32" max="16384" width="11.42578125" style="488"/>
  </cols>
  <sheetData>
    <row r="1" spans="1:31" x14ac:dyDescent="0.2">
      <c r="A1" s="491"/>
      <c r="E1" s="492" t="s">
        <v>107</v>
      </c>
    </row>
    <row r="5" spans="1:31" x14ac:dyDescent="0.2">
      <c r="A5" s="662" t="s">
        <v>212</v>
      </c>
      <c r="B5" s="662"/>
      <c r="C5" s="662"/>
      <c r="D5" s="662"/>
      <c r="E5" s="662"/>
      <c r="F5" s="662"/>
      <c r="G5" s="426"/>
      <c r="H5" s="426"/>
      <c r="I5" s="426"/>
      <c r="J5" s="426"/>
      <c r="K5" s="426"/>
      <c r="L5" s="426"/>
      <c r="M5" s="426"/>
      <c r="N5" s="426"/>
      <c r="O5" s="426"/>
      <c r="P5" s="426"/>
      <c r="Q5" s="426"/>
      <c r="R5" s="426"/>
      <c r="S5" s="426"/>
      <c r="T5" s="426"/>
      <c r="U5" s="426"/>
      <c r="V5" s="426"/>
      <c r="W5" s="426"/>
      <c r="X5" s="426"/>
      <c r="Y5" s="426"/>
      <c r="Z5" s="426"/>
      <c r="AA5" s="426"/>
      <c r="AB5" s="426"/>
      <c r="AC5" s="426"/>
      <c r="AD5" s="426"/>
      <c r="AE5" s="426"/>
    </row>
    <row r="7" spans="1:31" x14ac:dyDescent="0.2">
      <c r="B7" s="675"/>
      <c r="C7" s="675"/>
    </row>
    <row r="8" spans="1:31" x14ac:dyDescent="0.2">
      <c r="B8" s="676"/>
      <c r="C8" s="676"/>
    </row>
    <row r="9" spans="1:31" x14ac:dyDescent="0.2">
      <c r="A9" s="13" t="s">
        <v>112</v>
      </c>
      <c r="B9" s="437">
        <v>44561</v>
      </c>
      <c r="C9" s="274">
        <v>44196</v>
      </c>
      <c r="D9" s="426"/>
      <c r="E9" s="426"/>
      <c r="F9" s="426"/>
      <c r="G9" s="426"/>
      <c r="H9" s="426"/>
      <c r="I9" s="426"/>
      <c r="J9" s="426"/>
      <c r="K9" s="426"/>
      <c r="L9" s="426"/>
      <c r="M9" s="426"/>
      <c r="N9" s="426"/>
      <c r="O9" s="426"/>
      <c r="P9" s="426"/>
      <c r="Q9" s="426"/>
      <c r="R9" s="426"/>
      <c r="S9" s="426"/>
      <c r="T9" s="426"/>
      <c r="U9" s="426"/>
      <c r="V9" s="426"/>
      <c r="W9" s="426"/>
      <c r="X9" s="426"/>
      <c r="Y9" s="426"/>
      <c r="Z9" s="426"/>
      <c r="AA9" s="426"/>
      <c r="AB9" s="426"/>
      <c r="AC9" s="426"/>
      <c r="AD9" s="426"/>
      <c r="AE9" s="426"/>
    </row>
    <row r="10" spans="1:31" x14ac:dyDescent="0.2">
      <c r="A10" s="13" t="s">
        <v>824</v>
      </c>
      <c r="B10" s="606"/>
      <c r="C10" s="606"/>
      <c r="D10" s="426"/>
      <c r="E10" s="426"/>
      <c r="F10" s="426"/>
      <c r="G10" s="426"/>
      <c r="H10" s="426"/>
      <c r="I10" s="426"/>
      <c r="J10" s="426"/>
      <c r="K10" s="426"/>
      <c r="L10" s="426"/>
      <c r="M10" s="426"/>
      <c r="N10" s="426"/>
      <c r="O10" s="426"/>
      <c r="P10" s="426"/>
      <c r="Q10" s="426"/>
      <c r="R10" s="426"/>
      <c r="S10" s="426"/>
      <c r="T10" s="426"/>
      <c r="U10" s="426"/>
      <c r="V10" s="426"/>
      <c r="W10" s="426"/>
      <c r="X10" s="426"/>
      <c r="Y10" s="426"/>
      <c r="Z10" s="426"/>
      <c r="AA10" s="426"/>
      <c r="AB10" s="426"/>
      <c r="AC10" s="426"/>
      <c r="AD10" s="426"/>
      <c r="AE10" s="426"/>
    </row>
    <row r="11" spans="1:31" x14ac:dyDescent="0.2">
      <c r="A11" s="294" t="s">
        <v>825</v>
      </c>
      <c r="B11" s="311">
        <v>2976179470</v>
      </c>
      <c r="C11" s="311">
        <v>2274417508</v>
      </c>
      <c r="D11" s="426"/>
      <c r="E11" s="426"/>
      <c r="F11" s="426"/>
      <c r="G11" s="426"/>
      <c r="H11" s="426"/>
      <c r="I11" s="426"/>
      <c r="J11" s="426"/>
      <c r="K11" s="426"/>
      <c r="L11" s="426"/>
      <c r="M11" s="426"/>
      <c r="N11" s="426"/>
      <c r="O11" s="426"/>
      <c r="P11" s="426"/>
      <c r="Q11" s="426"/>
      <c r="R11" s="426"/>
      <c r="S11" s="426"/>
      <c r="T11" s="426"/>
      <c r="U11" s="426"/>
      <c r="V11" s="426"/>
      <c r="W11" s="426"/>
      <c r="X11" s="426"/>
      <c r="Y11" s="426"/>
      <c r="Z11" s="426"/>
      <c r="AA11" s="426"/>
      <c r="AB11" s="426"/>
      <c r="AC11" s="426"/>
      <c r="AD11" s="426"/>
      <c r="AE11" s="426"/>
    </row>
    <row r="12" spans="1:31" x14ac:dyDescent="0.2">
      <c r="A12" s="294" t="s">
        <v>826</v>
      </c>
      <c r="B12" s="311">
        <v>30779863128</v>
      </c>
      <c r="C12" s="311">
        <v>22800772234</v>
      </c>
      <c r="D12" s="426"/>
      <c r="E12" s="426"/>
      <c r="F12" s="426"/>
      <c r="G12" s="271"/>
      <c r="H12" s="426"/>
      <c r="I12" s="426"/>
      <c r="J12" s="426"/>
      <c r="K12" s="426"/>
      <c r="L12" s="426"/>
      <c r="M12" s="426"/>
      <c r="N12" s="426"/>
      <c r="O12" s="426"/>
      <c r="P12" s="426"/>
      <c r="Q12" s="426"/>
      <c r="R12" s="426"/>
      <c r="S12" s="426"/>
      <c r="T12" s="426"/>
      <c r="U12" s="426"/>
      <c r="V12" s="426"/>
      <c r="W12" s="426"/>
      <c r="X12" s="426"/>
      <c r="Y12" s="426"/>
      <c r="Z12" s="426"/>
      <c r="AA12" s="426"/>
      <c r="AB12" s="426"/>
      <c r="AC12" s="426"/>
      <c r="AD12" s="426"/>
      <c r="AE12" s="426"/>
    </row>
    <row r="13" spans="1:31" x14ac:dyDescent="0.2">
      <c r="A13" s="312"/>
      <c r="B13" s="311">
        <v>0</v>
      </c>
      <c r="C13" s="311">
        <v>0</v>
      </c>
      <c r="D13" s="426"/>
      <c r="E13" s="426"/>
      <c r="F13" s="426"/>
      <c r="G13" s="426"/>
      <c r="H13" s="426"/>
      <c r="I13" s="426"/>
      <c r="J13" s="426"/>
      <c r="K13" s="426"/>
      <c r="L13" s="426"/>
      <c r="M13" s="426"/>
      <c r="N13" s="426"/>
      <c r="O13" s="426"/>
      <c r="P13" s="426"/>
      <c r="Q13" s="426"/>
      <c r="R13" s="426"/>
      <c r="S13" s="426"/>
      <c r="T13" s="426"/>
      <c r="U13" s="426"/>
      <c r="V13" s="426"/>
      <c r="W13" s="426"/>
      <c r="X13" s="426"/>
      <c r="Y13" s="426"/>
      <c r="Z13" s="426"/>
      <c r="AA13" s="426"/>
      <c r="AB13" s="426"/>
      <c r="AC13" s="426"/>
      <c r="AD13" s="426"/>
      <c r="AE13" s="426"/>
    </row>
    <row r="14" spans="1:31" s="20" customFormat="1" ht="13.5" thickBot="1" x14ac:dyDescent="0.25">
      <c r="A14" s="13" t="s">
        <v>170</v>
      </c>
      <c r="B14" s="365">
        <f>SUM($B$10:B13)</f>
        <v>33756042598</v>
      </c>
      <c r="C14" s="365">
        <f>SUM($C$10:C13)</f>
        <v>25075189742</v>
      </c>
      <c r="D14" s="13"/>
      <c r="E14" s="13"/>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row>
    <row r="15" spans="1:31" ht="13.5" thickTop="1" x14ac:dyDescent="0.2">
      <c r="A15" s="426"/>
      <c r="B15" s="311"/>
      <c r="C15" s="311"/>
      <c r="D15" s="426"/>
      <c r="E15" s="426"/>
      <c r="F15" s="426"/>
      <c r="G15" s="426"/>
      <c r="H15" s="426"/>
      <c r="I15" s="426"/>
      <c r="J15" s="426"/>
      <c r="K15" s="426"/>
      <c r="L15" s="426"/>
      <c r="M15" s="426"/>
      <c r="N15" s="426"/>
      <c r="O15" s="426"/>
      <c r="P15" s="426"/>
      <c r="Q15" s="426"/>
      <c r="R15" s="426"/>
      <c r="S15" s="426"/>
      <c r="T15" s="426"/>
      <c r="U15" s="426"/>
      <c r="V15" s="426"/>
      <c r="W15" s="426"/>
      <c r="X15" s="426"/>
      <c r="Y15" s="426"/>
      <c r="Z15" s="426"/>
      <c r="AA15" s="426"/>
      <c r="AB15" s="426"/>
      <c r="AC15" s="426"/>
      <c r="AD15" s="426"/>
      <c r="AE15" s="426"/>
    </row>
  </sheetData>
  <mergeCells count="3">
    <mergeCell ref="A5:F5"/>
    <mergeCell ref="B7:C7"/>
    <mergeCell ref="B8:C8"/>
  </mergeCells>
  <hyperlinks>
    <hyperlink ref="E1" location="ER!A1" display="ER" xr:uid="{00000000-0004-0000-1F00-000000000000}"/>
  </hyperlinks>
  <pageMargins left="1.1811023622047245" right="1.1811023622047245" top="1.7716535433070868" bottom="1.5748031496062993" header="0.59055118110236227" footer="0.31496062992125984"/>
  <pageSetup paperSize="5" scale="75"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2"/>
  <dimension ref="B1:AH55"/>
  <sheetViews>
    <sheetView showGridLines="0" topLeftCell="A8" workbookViewId="0">
      <pane xSplit="2" ySplit="3" topLeftCell="C11" activePane="bottomRight" state="frozen"/>
      <selection activeCell="A8" sqref="A8"/>
      <selection pane="topRight" activeCell="B8" sqref="B8"/>
      <selection pane="bottomLeft" activeCell="A12" sqref="A12"/>
      <selection pane="bottomRight" activeCell="A8" sqref="A1:XFD1048576"/>
    </sheetView>
  </sheetViews>
  <sheetFormatPr baseColWidth="10" defaultRowHeight="12.75" x14ac:dyDescent="0.2"/>
  <cols>
    <col min="1" max="1" width="11.42578125" style="488"/>
    <col min="2" max="2" width="38" style="121" customWidth="1"/>
    <col min="3" max="4" width="21.5703125" style="121" customWidth="1"/>
    <col min="5" max="5" width="15.85546875" style="121" customWidth="1"/>
    <col min="6" max="6" width="16.7109375" style="121" bestFit="1" customWidth="1"/>
    <col min="7" max="7" width="21.7109375" style="121" bestFit="1" customWidth="1"/>
    <col min="8" max="8" width="14.85546875" style="121" bestFit="1" customWidth="1"/>
    <col min="9" max="34" width="11.42578125" style="121" customWidth="1"/>
    <col min="35" max="16384" width="11.42578125" style="488"/>
  </cols>
  <sheetData>
    <row r="1" spans="2:34" x14ac:dyDescent="0.2">
      <c r="B1" s="491" t="str">
        <f>Indice!C1</f>
        <v>XTREME S.R.L.</v>
      </c>
      <c r="H1" s="492" t="s">
        <v>107</v>
      </c>
    </row>
    <row r="5" spans="2:34" x14ac:dyDescent="0.2">
      <c r="B5" s="195" t="s">
        <v>213</v>
      </c>
      <c r="C5" s="195"/>
      <c r="D5" s="195"/>
      <c r="E5" s="195"/>
      <c r="F5" s="195"/>
      <c r="G5" s="195"/>
      <c r="H5" s="195"/>
      <c r="I5" s="195"/>
      <c r="J5" s="426"/>
      <c r="K5" s="426"/>
      <c r="L5" s="426"/>
      <c r="M5" s="426"/>
      <c r="N5" s="426"/>
      <c r="O5" s="426"/>
      <c r="P5" s="426"/>
      <c r="Q5" s="426"/>
      <c r="R5" s="426"/>
      <c r="S5" s="426"/>
      <c r="T5" s="426"/>
      <c r="U5" s="426"/>
      <c r="V5" s="426"/>
      <c r="W5" s="426"/>
      <c r="X5" s="426"/>
      <c r="Y5" s="426"/>
      <c r="Z5" s="426"/>
      <c r="AA5" s="426"/>
      <c r="AB5" s="426"/>
      <c r="AC5" s="426"/>
      <c r="AD5" s="426"/>
      <c r="AE5" s="426"/>
      <c r="AF5" s="426"/>
      <c r="AG5" s="426"/>
      <c r="AH5" s="426"/>
    </row>
    <row r="6" spans="2:34" s="271" customFormat="1" x14ac:dyDescent="0.2">
      <c r="B6" s="173"/>
      <c r="C6" s="173"/>
      <c r="D6" s="173"/>
      <c r="E6" s="173"/>
      <c r="F6" s="173"/>
      <c r="G6" s="173"/>
      <c r="H6" s="173"/>
      <c r="I6" s="173"/>
      <c r="J6" s="173"/>
      <c r="K6" s="173"/>
      <c r="L6" s="173"/>
      <c r="M6" s="173"/>
      <c r="N6" s="173"/>
      <c r="O6" s="173"/>
      <c r="P6" s="173"/>
      <c r="Q6" s="173"/>
      <c r="R6" s="173"/>
      <c r="S6" s="173"/>
      <c r="T6" s="173"/>
      <c r="U6" s="173"/>
      <c r="V6" s="173"/>
      <c r="W6" s="173"/>
      <c r="X6" s="173"/>
      <c r="Y6" s="173"/>
      <c r="Z6" s="173"/>
      <c r="AA6" s="173"/>
      <c r="AB6" s="173"/>
      <c r="AC6" s="173"/>
      <c r="AD6" s="173"/>
      <c r="AE6" s="173"/>
      <c r="AF6" s="173"/>
      <c r="AG6" s="173"/>
      <c r="AH6" s="173"/>
    </row>
    <row r="7" spans="2:34" s="271" customFormat="1" x14ac:dyDescent="0.2">
      <c r="B7" s="173" t="s">
        <v>125</v>
      </c>
      <c r="C7" s="173"/>
      <c r="D7" s="173"/>
      <c r="E7" s="173"/>
      <c r="F7" s="173"/>
      <c r="G7" s="173"/>
      <c r="H7" s="173"/>
      <c r="I7" s="173"/>
      <c r="J7" s="173"/>
      <c r="K7" s="173"/>
      <c r="L7" s="173"/>
      <c r="M7" s="173"/>
      <c r="N7" s="173"/>
      <c r="O7" s="173"/>
      <c r="P7" s="173"/>
      <c r="Q7" s="173"/>
      <c r="R7" s="173"/>
      <c r="S7" s="173"/>
      <c r="T7" s="173"/>
      <c r="U7" s="173"/>
      <c r="V7" s="173"/>
      <c r="W7" s="173"/>
      <c r="X7" s="173"/>
      <c r="Y7" s="173"/>
      <c r="Z7" s="173"/>
      <c r="AA7" s="173"/>
      <c r="AB7" s="173"/>
      <c r="AC7" s="173"/>
      <c r="AD7" s="173"/>
      <c r="AE7" s="173"/>
      <c r="AF7" s="173"/>
      <c r="AG7" s="173"/>
      <c r="AH7" s="173"/>
    </row>
    <row r="8" spans="2:34" s="271" customFormat="1" ht="13.5" thickBot="1" x14ac:dyDescent="0.25">
      <c r="B8" s="173"/>
      <c r="C8" s="173"/>
      <c r="D8" s="173"/>
      <c r="E8" s="173"/>
      <c r="F8" s="173"/>
      <c r="G8" s="173"/>
      <c r="H8" s="173"/>
      <c r="I8" s="173"/>
      <c r="J8" s="173"/>
      <c r="K8" s="173"/>
      <c r="L8" s="173"/>
      <c r="M8" s="173"/>
      <c r="N8" s="173"/>
      <c r="O8" s="173"/>
      <c r="P8" s="173"/>
      <c r="Q8" s="173"/>
      <c r="R8" s="173"/>
      <c r="S8" s="173"/>
      <c r="T8" s="173"/>
      <c r="U8" s="173"/>
      <c r="V8" s="173"/>
      <c r="W8" s="173"/>
      <c r="X8" s="173"/>
      <c r="Y8" s="173"/>
      <c r="Z8" s="173"/>
      <c r="AA8" s="173"/>
      <c r="AB8" s="173"/>
      <c r="AC8" s="173"/>
      <c r="AD8" s="173"/>
      <c r="AE8" s="173"/>
      <c r="AF8" s="173"/>
      <c r="AG8" s="173"/>
      <c r="AH8" s="173"/>
    </row>
    <row r="9" spans="2:34" s="271" customFormat="1" ht="13.5" thickBot="1" x14ac:dyDescent="0.25">
      <c r="B9" s="677"/>
      <c r="C9" s="607"/>
      <c r="D9" s="437">
        <v>44561</v>
      </c>
      <c r="E9" s="608"/>
      <c r="F9" s="609"/>
      <c r="G9" s="274">
        <v>44196</v>
      </c>
      <c r="H9" s="610"/>
      <c r="I9" s="173"/>
      <c r="J9" s="173"/>
      <c r="K9" s="173"/>
      <c r="L9" s="173"/>
      <c r="M9" s="173"/>
      <c r="N9" s="173"/>
      <c r="O9" s="173"/>
      <c r="P9" s="173"/>
      <c r="Q9" s="173"/>
      <c r="R9" s="173"/>
      <c r="S9" s="173"/>
      <c r="T9" s="173"/>
      <c r="U9" s="173"/>
      <c r="V9" s="173"/>
      <c r="W9" s="173"/>
      <c r="X9" s="173"/>
      <c r="Y9" s="173"/>
      <c r="Z9" s="173"/>
      <c r="AA9" s="173"/>
      <c r="AB9" s="173"/>
      <c r="AC9" s="173"/>
      <c r="AD9" s="173"/>
      <c r="AE9" s="173"/>
      <c r="AF9" s="173"/>
      <c r="AG9" s="173"/>
      <c r="AH9" s="173"/>
    </row>
    <row r="10" spans="2:34" s="271" customFormat="1" ht="26.25" thickBot="1" x14ac:dyDescent="0.25">
      <c r="B10" s="678"/>
      <c r="C10" s="366" t="s">
        <v>126</v>
      </c>
      <c r="D10" s="366" t="s">
        <v>127</v>
      </c>
      <c r="E10" s="366" t="s">
        <v>2</v>
      </c>
      <c r="F10" s="366" t="s">
        <v>126</v>
      </c>
      <c r="G10" s="366" t="s">
        <v>127</v>
      </c>
      <c r="H10" s="366" t="s">
        <v>2</v>
      </c>
      <c r="I10" s="173"/>
      <c r="J10" s="173"/>
      <c r="K10" s="173"/>
      <c r="L10" s="173"/>
      <c r="M10" s="173"/>
      <c r="N10" s="173"/>
      <c r="O10" s="173"/>
      <c r="P10" s="173"/>
      <c r="Q10" s="173"/>
      <c r="R10" s="173"/>
      <c r="S10" s="173"/>
      <c r="T10" s="173"/>
      <c r="U10" s="173"/>
      <c r="V10" s="173"/>
      <c r="W10" s="173"/>
      <c r="X10" s="173"/>
      <c r="Y10" s="173"/>
      <c r="Z10" s="173"/>
      <c r="AA10" s="173"/>
      <c r="AB10" s="173"/>
      <c r="AC10" s="173"/>
      <c r="AD10" s="173"/>
      <c r="AE10" s="173"/>
      <c r="AF10" s="173"/>
      <c r="AG10" s="173"/>
      <c r="AH10" s="173"/>
    </row>
    <row r="11" spans="2:34" s="271" customFormat="1" ht="14.25" customHeight="1" x14ac:dyDescent="0.2">
      <c r="B11" s="367" t="s">
        <v>827</v>
      </c>
      <c r="C11" s="368">
        <v>68615438</v>
      </c>
      <c r="D11" s="415">
        <v>0</v>
      </c>
      <c r="E11" s="369">
        <f t="shared" ref="E11:E44" si="0">SUM(C11:D11)</f>
        <v>68615438</v>
      </c>
      <c r="F11" s="368">
        <v>82161480</v>
      </c>
      <c r="G11" s="415">
        <v>0</v>
      </c>
      <c r="H11" s="369">
        <f t="shared" ref="H11:H44" si="1">SUM(F11:G11)</f>
        <v>82161480</v>
      </c>
      <c r="I11" s="173"/>
      <c r="J11" s="173"/>
      <c r="K11" s="173"/>
      <c r="L11" s="173"/>
      <c r="M11" s="173"/>
      <c r="N11" s="173"/>
      <c r="O11" s="173"/>
      <c r="P11" s="173"/>
      <c r="Q11" s="173"/>
      <c r="R11" s="173"/>
      <c r="S11" s="173"/>
      <c r="T11" s="173"/>
      <c r="U11" s="173"/>
      <c r="V11" s="173"/>
      <c r="W11" s="173"/>
      <c r="X11" s="173"/>
      <c r="Y11" s="173"/>
      <c r="Z11" s="173"/>
      <c r="AA11" s="173"/>
      <c r="AB11" s="173"/>
      <c r="AC11" s="173"/>
      <c r="AD11" s="173"/>
      <c r="AE11" s="173"/>
      <c r="AF11" s="173"/>
      <c r="AG11" s="173"/>
      <c r="AH11" s="173"/>
    </row>
    <row r="12" spans="2:34" s="271" customFormat="1" ht="14.25" customHeight="1" x14ac:dyDescent="0.2">
      <c r="B12" s="370" t="s">
        <v>128</v>
      </c>
      <c r="C12" s="371">
        <v>0</v>
      </c>
      <c r="D12" s="480">
        <v>389590635</v>
      </c>
      <c r="E12" s="481">
        <f t="shared" si="0"/>
        <v>389590635</v>
      </c>
      <c r="F12" s="371">
        <v>0</v>
      </c>
      <c r="G12" s="419">
        <v>426885321</v>
      </c>
      <c r="H12" s="369">
        <f t="shared" si="1"/>
        <v>426885321</v>
      </c>
      <c r="I12" s="173"/>
      <c r="J12" s="173"/>
      <c r="K12" s="173"/>
      <c r="L12" s="173"/>
      <c r="M12" s="173"/>
      <c r="N12" s="173"/>
      <c r="O12" s="173"/>
      <c r="P12" s="173"/>
      <c r="Q12" s="173"/>
      <c r="R12" s="173"/>
      <c r="S12" s="173"/>
      <c r="T12" s="173"/>
      <c r="U12" s="173"/>
      <c r="V12" s="173"/>
      <c r="W12" s="173"/>
      <c r="X12" s="173"/>
      <c r="Y12" s="173"/>
      <c r="Z12" s="173"/>
      <c r="AA12" s="173"/>
      <c r="AB12" s="173"/>
      <c r="AC12" s="173"/>
      <c r="AD12" s="173"/>
      <c r="AE12" s="173"/>
      <c r="AF12" s="173"/>
      <c r="AG12" s="173"/>
      <c r="AH12" s="173"/>
    </row>
    <row r="13" spans="2:34" s="271" customFormat="1" ht="14.25" customHeight="1" x14ac:dyDescent="0.2">
      <c r="B13" s="370" t="s">
        <v>784</v>
      </c>
      <c r="C13" s="368">
        <v>62421357</v>
      </c>
      <c r="D13" s="415">
        <v>0</v>
      </c>
      <c r="E13" s="369">
        <f t="shared" si="0"/>
        <v>62421357</v>
      </c>
      <c r="F13" s="368">
        <v>74997366</v>
      </c>
      <c r="G13" s="419">
        <v>0</v>
      </c>
      <c r="H13" s="369">
        <f t="shared" si="1"/>
        <v>74997366</v>
      </c>
      <c r="I13" s="173"/>
      <c r="J13" s="173"/>
      <c r="K13" s="173"/>
      <c r="L13" s="173"/>
      <c r="M13" s="173"/>
      <c r="N13" s="173"/>
      <c r="O13" s="173"/>
      <c r="P13" s="173"/>
      <c r="Q13" s="173"/>
      <c r="R13" s="173"/>
      <c r="S13" s="173"/>
      <c r="T13" s="173"/>
      <c r="U13" s="173"/>
      <c r="V13" s="173"/>
      <c r="W13" s="173"/>
      <c r="X13" s="173"/>
      <c r="Y13" s="173"/>
      <c r="Z13" s="173"/>
      <c r="AA13" s="173"/>
      <c r="AB13" s="173"/>
      <c r="AC13" s="173"/>
      <c r="AD13" s="173"/>
      <c r="AE13" s="173"/>
      <c r="AF13" s="173"/>
      <c r="AG13" s="173"/>
      <c r="AH13" s="173"/>
    </row>
    <row r="14" spans="2:34" s="271" customFormat="1" ht="14.25" customHeight="1" x14ac:dyDescent="0.2">
      <c r="B14" s="370" t="s">
        <v>165</v>
      </c>
      <c r="C14" s="368">
        <v>76774221</v>
      </c>
      <c r="D14" s="415"/>
      <c r="E14" s="369">
        <f t="shared" si="0"/>
        <v>76774221</v>
      </c>
      <c r="F14" s="368"/>
      <c r="G14" s="419"/>
      <c r="H14" s="369">
        <f t="shared" si="1"/>
        <v>0</v>
      </c>
      <c r="I14" s="173"/>
      <c r="J14" s="173"/>
      <c r="K14" s="173"/>
      <c r="L14" s="173"/>
      <c r="M14" s="173"/>
      <c r="N14" s="173"/>
      <c r="O14" s="173"/>
      <c r="P14" s="173"/>
      <c r="Q14" s="173"/>
      <c r="R14" s="173"/>
      <c r="S14" s="173"/>
      <c r="T14" s="173"/>
      <c r="U14" s="173"/>
      <c r="V14" s="173"/>
      <c r="W14" s="173"/>
      <c r="X14" s="173"/>
      <c r="Y14" s="173"/>
      <c r="Z14" s="173"/>
      <c r="AA14" s="173"/>
      <c r="AB14" s="173"/>
      <c r="AC14" s="173"/>
      <c r="AD14" s="173"/>
      <c r="AE14" s="173"/>
      <c r="AF14" s="173"/>
      <c r="AG14" s="173"/>
      <c r="AH14" s="173"/>
    </row>
    <row r="15" spans="2:34" s="271" customFormat="1" ht="14.25" customHeight="1" x14ac:dyDescent="0.2">
      <c r="B15" s="370" t="s">
        <v>878</v>
      </c>
      <c r="C15" s="368">
        <v>148274307</v>
      </c>
      <c r="D15" s="415"/>
      <c r="E15" s="369">
        <f t="shared" si="0"/>
        <v>148274307</v>
      </c>
      <c r="F15" s="368"/>
      <c r="G15" s="419"/>
      <c r="H15" s="369">
        <f t="shared" si="1"/>
        <v>0</v>
      </c>
      <c r="I15" s="173"/>
      <c r="J15" s="173"/>
      <c r="K15" s="173"/>
      <c r="L15" s="173"/>
      <c r="M15" s="173"/>
      <c r="N15" s="173"/>
      <c r="O15" s="173"/>
      <c r="P15" s="173"/>
      <c r="Q15" s="173"/>
      <c r="R15" s="173"/>
      <c r="S15" s="173"/>
      <c r="T15" s="173"/>
      <c r="U15" s="173"/>
      <c r="V15" s="173"/>
      <c r="W15" s="173"/>
      <c r="X15" s="173"/>
      <c r="Y15" s="173"/>
      <c r="Z15" s="173"/>
      <c r="AA15" s="173"/>
      <c r="AB15" s="173"/>
      <c r="AC15" s="173"/>
      <c r="AD15" s="173"/>
      <c r="AE15" s="173"/>
      <c r="AF15" s="173"/>
      <c r="AG15" s="173"/>
      <c r="AH15" s="173"/>
    </row>
    <row r="16" spans="2:34" s="271" customFormat="1" ht="14.25" customHeight="1" x14ac:dyDescent="0.2">
      <c r="B16" s="370" t="s">
        <v>832</v>
      </c>
      <c r="C16" s="368">
        <v>0</v>
      </c>
      <c r="D16" s="415">
        <v>0</v>
      </c>
      <c r="E16" s="369">
        <f t="shared" si="0"/>
        <v>0</v>
      </c>
      <c r="F16" s="368">
        <v>0</v>
      </c>
      <c r="G16" s="419">
        <v>374802437</v>
      </c>
      <c r="H16" s="369">
        <f t="shared" si="1"/>
        <v>374802437</v>
      </c>
      <c r="I16" s="173"/>
      <c r="J16" s="173"/>
      <c r="K16" s="173"/>
      <c r="L16" s="173"/>
      <c r="M16" s="173"/>
      <c r="N16" s="173"/>
      <c r="O16" s="173"/>
      <c r="P16" s="173"/>
      <c r="Q16" s="173"/>
      <c r="R16" s="173"/>
      <c r="S16" s="173"/>
      <c r="T16" s="173"/>
      <c r="U16" s="173"/>
      <c r="V16" s="173"/>
      <c r="W16" s="173"/>
      <c r="X16" s="173"/>
      <c r="Y16" s="173"/>
      <c r="Z16" s="173"/>
      <c r="AA16" s="173"/>
      <c r="AB16" s="173"/>
      <c r="AC16" s="173"/>
      <c r="AD16" s="173"/>
      <c r="AE16" s="173"/>
      <c r="AF16" s="173"/>
      <c r="AG16" s="173"/>
      <c r="AH16" s="173"/>
    </row>
    <row r="17" spans="2:34" s="271" customFormat="1" ht="14.25" customHeight="1" x14ac:dyDescent="0.2">
      <c r="B17" s="370" t="s">
        <v>835</v>
      </c>
      <c r="C17" s="368">
        <v>0</v>
      </c>
      <c r="D17" s="415">
        <v>421474503</v>
      </c>
      <c r="E17" s="369">
        <f t="shared" si="0"/>
        <v>421474503</v>
      </c>
      <c r="F17" s="368">
        <v>0</v>
      </c>
      <c r="G17" s="419">
        <v>414821821</v>
      </c>
      <c r="H17" s="369">
        <f t="shared" si="1"/>
        <v>414821821</v>
      </c>
      <c r="I17" s="173"/>
      <c r="J17" s="173"/>
      <c r="K17" s="173"/>
      <c r="L17" s="173"/>
      <c r="M17" s="173"/>
      <c r="N17" s="173"/>
      <c r="O17" s="173"/>
      <c r="P17" s="173"/>
      <c r="Q17" s="173"/>
      <c r="R17" s="173"/>
      <c r="S17" s="173"/>
      <c r="T17" s="173"/>
      <c r="U17" s="173"/>
      <c r="V17" s="173"/>
      <c r="W17" s="173"/>
      <c r="X17" s="173"/>
      <c r="Y17" s="173"/>
      <c r="Z17" s="173"/>
      <c r="AA17" s="173"/>
      <c r="AB17" s="173"/>
      <c r="AC17" s="173"/>
      <c r="AD17" s="173"/>
      <c r="AE17" s="173"/>
      <c r="AF17" s="173"/>
      <c r="AG17" s="173"/>
      <c r="AH17" s="173"/>
    </row>
    <row r="18" spans="2:34" s="271" customFormat="1" ht="14.25" customHeight="1" x14ac:dyDescent="0.2">
      <c r="B18" s="370" t="s">
        <v>129</v>
      </c>
      <c r="C18" s="368">
        <v>0</v>
      </c>
      <c r="D18" s="368">
        <v>507115461</v>
      </c>
      <c r="E18" s="369">
        <f t="shared" si="0"/>
        <v>507115461</v>
      </c>
      <c r="F18" s="368">
        <v>0</v>
      </c>
      <c r="G18" s="420">
        <v>570944366</v>
      </c>
      <c r="H18" s="369">
        <f t="shared" si="1"/>
        <v>570944366</v>
      </c>
      <c r="I18" s="173"/>
      <c r="J18" s="173"/>
      <c r="K18" s="173"/>
      <c r="L18" s="173"/>
      <c r="M18" s="173"/>
      <c r="N18" s="173"/>
      <c r="O18" s="173"/>
      <c r="P18" s="173"/>
      <c r="Q18" s="173"/>
      <c r="R18" s="173"/>
      <c r="S18" s="173"/>
      <c r="T18" s="173"/>
      <c r="U18" s="173"/>
      <c r="V18" s="173"/>
      <c r="W18" s="173"/>
      <c r="X18" s="173"/>
      <c r="Y18" s="173"/>
      <c r="Z18" s="173"/>
      <c r="AA18" s="173"/>
      <c r="AB18" s="173"/>
      <c r="AC18" s="173"/>
      <c r="AD18" s="173"/>
      <c r="AE18" s="173"/>
      <c r="AF18" s="173"/>
      <c r="AG18" s="173"/>
      <c r="AH18" s="173"/>
    </row>
    <row r="19" spans="2:34" s="271" customFormat="1" ht="14.25" customHeight="1" x14ac:dyDescent="0.2">
      <c r="B19" s="370" t="s">
        <v>877</v>
      </c>
      <c r="C19" s="368">
        <v>1185830109</v>
      </c>
      <c r="D19" s="368"/>
      <c r="E19" s="369">
        <f t="shared" si="0"/>
        <v>1185830109</v>
      </c>
      <c r="F19" s="368"/>
      <c r="G19" s="420"/>
      <c r="H19" s="369">
        <f t="shared" si="1"/>
        <v>0</v>
      </c>
      <c r="I19" s="173"/>
      <c r="J19" s="173"/>
      <c r="K19" s="173"/>
      <c r="L19" s="173"/>
      <c r="M19" s="173"/>
      <c r="N19" s="173"/>
      <c r="O19" s="173"/>
      <c r="P19" s="173"/>
      <c r="Q19" s="173"/>
      <c r="R19" s="173"/>
      <c r="S19" s="173"/>
      <c r="T19" s="173"/>
      <c r="U19" s="173"/>
      <c r="V19" s="173"/>
      <c r="W19" s="173"/>
      <c r="X19" s="173"/>
      <c r="Y19" s="173"/>
      <c r="Z19" s="173"/>
      <c r="AA19" s="173"/>
      <c r="AB19" s="173"/>
      <c r="AC19" s="173"/>
      <c r="AD19" s="173"/>
      <c r="AE19" s="173"/>
      <c r="AF19" s="173"/>
      <c r="AG19" s="173"/>
      <c r="AH19" s="173"/>
    </row>
    <row r="20" spans="2:34" s="271" customFormat="1" ht="14.25" customHeight="1" x14ac:dyDescent="0.2">
      <c r="B20" s="370" t="s">
        <v>750</v>
      </c>
      <c r="C20" s="368">
        <f>90251215+500615893</f>
        <v>590867108</v>
      </c>
      <c r="D20" s="368">
        <v>0</v>
      </c>
      <c r="E20" s="369">
        <f t="shared" si="0"/>
        <v>590867108</v>
      </c>
      <c r="F20" s="368">
        <v>526720177</v>
      </c>
      <c r="G20" s="420">
        <v>0</v>
      </c>
      <c r="H20" s="369">
        <f t="shared" si="1"/>
        <v>526720177</v>
      </c>
      <c r="I20" s="173"/>
      <c r="J20" s="173"/>
      <c r="K20" s="173"/>
      <c r="L20" s="173"/>
      <c r="M20" s="173"/>
      <c r="N20" s="173"/>
      <c r="O20" s="173"/>
      <c r="P20" s="173"/>
      <c r="Q20" s="173"/>
      <c r="R20" s="173"/>
      <c r="S20" s="173"/>
      <c r="T20" s="173"/>
      <c r="U20" s="173"/>
      <c r="V20" s="173"/>
      <c r="W20" s="173"/>
      <c r="X20" s="173"/>
      <c r="Y20" s="173"/>
      <c r="Z20" s="173"/>
      <c r="AA20" s="173"/>
      <c r="AB20" s="173"/>
      <c r="AC20" s="173"/>
      <c r="AD20" s="173"/>
      <c r="AE20" s="173"/>
      <c r="AF20" s="173"/>
      <c r="AG20" s="173"/>
      <c r="AH20" s="173"/>
    </row>
    <row r="21" spans="2:34" s="271" customFormat="1" ht="14.25" customHeight="1" x14ac:dyDescent="0.2">
      <c r="B21" s="370" t="s">
        <v>876</v>
      </c>
      <c r="C21" s="368">
        <v>993150996</v>
      </c>
      <c r="D21" s="368"/>
      <c r="E21" s="369">
        <f t="shared" si="0"/>
        <v>993150996</v>
      </c>
      <c r="F21" s="368"/>
      <c r="G21" s="420"/>
      <c r="H21" s="369">
        <f t="shared" si="1"/>
        <v>0</v>
      </c>
      <c r="I21" s="173"/>
      <c r="J21" s="173"/>
      <c r="K21" s="173"/>
      <c r="L21" s="173"/>
      <c r="M21" s="173"/>
      <c r="N21" s="173"/>
      <c r="O21" s="173"/>
      <c r="P21" s="173"/>
      <c r="Q21" s="173"/>
      <c r="R21" s="173"/>
      <c r="S21" s="173"/>
      <c r="T21" s="173"/>
      <c r="U21" s="173"/>
      <c r="V21" s="173"/>
      <c r="W21" s="173"/>
      <c r="X21" s="173"/>
      <c r="Y21" s="173"/>
      <c r="Z21" s="173"/>
      <c r="AA21" s="173"/>
      <c r="AB21" s="173"/>
      <c r="AC21" s="173"/>
      <c r="AD21" s="173"/>
      <c r="AE21" s="173"/>
      <c r="AF21" s="173"/>
      <c r="AG21" s="173"/>
      <c r="AH21" s="173"/>
    </row>
    <row r="22" spans="2:34" s="271" customFormat="1" ht="14.25" customHeight="1" x14ac:dyDescent="0.2">
      <c r="B22" s="370" t="s">
        <v>839</v>
      </c>
      <c r="C22" s="368"/>
      <c r="D22" s="368"/>
      <c r="E22" s="369">
        <f t="shared" si="0"/>
        <v>0</v>
      </c>
      <c r="F22" s="368"/>
      <c r="G22" s="420">
        <v>0</v>
      </c>
      <c r="H22" s="369">
        <f t="shared" si="1"/>
        <v>0</v>
      </c>
      <c r="I22" s="173"/>
      <c r="J22" s="173"/>
      <c r="K22" s="173"/>
      <c r="L22" s="173"/>
      <c r="M22" s="173"/>
      <c r="N22" s="173"/>
      <c r="O22" s="173"/>
      <c r="P22" s="173"/>
      <c r="Q22" s="173"/>
      <c r="R22" s="173"/>
      <c r="S22" s="173"/>
      <c r="T22" s="173"/>
      <c r="U22" s="173"/>
      <c r="V22" s="173"/>
      <c r="W22" s="173"/>
      <c r="X22" s="173"/>
      <c r="Y22" s="173"/>
      <c r="Z22" s="173"/>
      <c r="AA22" s="173"/>
      <c r="AB22" s="173"/>
      <c r="AC22" s="173"/>
      <c r="AD22" s="173"/>
      <c r="AE22" s="173"/>
      <c r="AF22" s="173"/>
      <c r="AG22" s="173"/>
      <c r="AH22" s="173"/>
    </row>
    <row r="23" spans="2:34" s="271" customFormat="1" ht="14.25" customHeight="1" x14ac:dyDescent="0.2">
      <c r="B23" s="370" t="s">
        <v>840</v>
      </c>
      <c r="C23" s="368"/>
      <c r="D23" s="368"/>
      <c r="E23" s="369">
        <f t="shared" si="0"/>
        <v>0</v>
      </c>
      <c r="F23" s="368"/>
      <c r="G23" s="420">
        <v>0</v>
      </c>
      <c r="H23" s="369">
        <f t="shared" si="1"/>
        <v>0</v>
      </c>
      <c r="I23" s="173"/>
      <c r="J23" s="173"/>
      <c r="K23" s="173"/>
      <c r="L23" s="173"/>
      <c r="M23" s="173"/>
      <c r="N23" s="173"/>
      <c r="O23" s="173"/>
      <c r="P23" s="173"/>
      <c r="Q23" s="173"/>
      <c r="R23" s="173"/>
      <c r="S23" s="173"/>
      <c r="T23" s="173"/>
      <c r="U23" s="173"/>
      <c r="V23" s="173"/>
      <c r="W23" s="173"/>
      <c r="X23" s="173"/>
      <c r="Y23" s="173"/>
      <c r="Z23" s="173"/>
      <c r="AA23" s="173"/>
      <c r="AB23" s="173"/>
      <c r="AC23" s="173"/>
      <c r="AD23" s="173"/>
      <c r="AE23" s="173"/>
      <c r="AF23" s="173"/>
      <c r="AG23" s="173"/>
      <c r="AH23" s="173"/>
    </row>
    <row r="24" spans="2:34" s="271" customFormat="1" ht="14.25" customHeight="1" x14ac:dyDescent="0.2">
      <c r="B24" s="370" t="s">
        <v>130</v>
      </c>
      <c r="C24" s="368">
        <v>0</v>
      </c>
      <c r="D24" s="368">
        <v>325951782</v>
      </c>
      <c r="E24" s="369">
        <f t="shared" si="0"/>
        <v>325951782</v>
      </c>
      <c r="F24" s="368">
        <v>0</v>
      </c>
      <c r="G24" s="420">
        <v>267991458</v>
      </c>
      <c r="H24" s="369">
        <f t="shared" si="1"/>
        <v>267991458</v>
      </c>
      <c r="I24" s="173"/>
      <c r="J24" s="173"/>
      <c r="K24" s="173"/>
      <c r="L24" s="173"/>
      <c r="M24" s="173"/>
      <c r="N24" s="173"/>
      <c r="O24" s="173"/>
      <c r="P24" s="173"/>
      <c r="Q24" s="173"/>
      <c r="R24" s="173"/>
      <c r="S24" s="173"/>
      <c r="T24" s="173"/>
      <c r="U24" s="173"/>
      <c r="V24" s="173"/>
      <c r="W24" s="173"/>
      <c r="X24" s="173"/>
      <c r="Y24" s="173"/>
      <c r="Z24" s="173"/>
      <c r="AA24" s="173"/>
      <c r="AB24" s="173"/>
      <c r="AC24" s="173"/>
      <c r="AD24" s="173"/>
      <c r="AE24" s="173"/>
      <c r="AF24" s="173"/>
      <c r="AG24" s="173"/>
      <c r="AH24" s="173"/>
    </row>
    <row r="25" spans="2:34" s="271" customFormat="1" ht="14.25" customHeight="1" x14ac:dyDescent="0.2">
      <c r="B25" s="370" t="s">
        <v>879</v>
      </c>
      <c r="C25" s="368"/>
      <c r="D25" s="368">
        <v>534939467</v>
      </c>
      <c r="E25" s="369">
        <f t="shared" si="0"/>
        <v>534939467</v>
      </c>
      <c r="F25" s="368"/>
      <c r="G25" s="420"/>
      <c r="H25" s="369">
        <f t="shared" si="1"/>
        <v>0</v>
      </c>
      <c r="I25" s="173"/>
      <c r="J25" s="173"/>
      <c r="K25" s="173"/>
      <c r="L25" s="173"/>
      <c r="M25" s="173"/>
      <c r="N25" s="173"/>
      <c r="O25" s="173"/>
      <c r="P25" s="173"/>
      <c r="Q25" s="173"/>
      <c r="R25" s="173"/>
      <c r="S25" s="173"/>
      <c r="T25" s="173"/>
      <c r="U25" s="173"/>
      <c r="V25" s="173"/>
      <c r="W25" s="173"/>
      <c r="X25" s="173"/>
      <c r="Y25" s="173"/>
      <c r="Z25" s="173"/>
      <c r="AA25" s="173"/>
      <c r="AB25" s="173"/>
      <c r="AC25" s="173"/>
      <c r="AD25" s="173"/>
      <c r="AE25" s="173"/>
      <c r="AF25" s="173"/>
      <c r="AG25" s="173"/>
      <c r="AH25" s="173"/>
    </row>
    <row r="26" spans="2:34" s="271" customFormat="1" ht="14.25" customHeight="1" x14ac:dyDescent="0.2">
      <c r="B26" s="370" t="s">
        <v>999</v>
      </c>
      <c r="C26" s="368">
        <v>0</v>
      </c>
      <c r="D26" s="368">
        <v>532677066</v>
      </c>
      <c r="E26" s="369">
        <f t="shared" si="0"/>
        <v>532677066</v>
      </c>
      <c r="F26" s="368">
        <v>0</v>
      </c>
      <c r="G26" s="420">
        <v>707857999</v>
      </c>
      <c r="H26" s="369">
        <f t="shared" si="1"/>
        <v>707857999</v>
      </c>
      <c r="I26" s="173"/>
      <c r="J26" s="173"/>
      <c r="K26" s="173"/>
      <c r="L26" s="173"/>
      <c r="M26" s="173"/>
      <c r="N26" s="173"/>
      <c r="O26" s="173"/>
      <c r="P26" s="173"/>
      <c r="Q26" s="173"/>
      <c r="R26" s="173"/>
      <c r="S26" s="173"/>
      <c r="T26" s="173"/>
      <c r="U26" s="173"/>
      <c r="V26" s="173"/>
      <c r="W26" s="173"/>
      <c r="X26" s="173"/>
      <c r="Y26" s="173"/>
      <c r="Z26" s="173"/>
      <c r="AA26" s="173"/>
      <c r="AB26" s="173"/>
      <c r="AC26" s="173"/>
      <c r="AD26" s="173"/>
      <c r="AE26" s="173"/>
      <c r="AF26" s="173"/>
      <c r="AG26" s="173"/>
      <c r="AH26" s="173"/>
    </row>
    <row r="27" spans="2:34" s="271" customFormat="1" ht="14.25" customHeight="1" x14ac:dyDescent="0.2">
      <c r="B27" s="370" t="s">
        <v>831</v>
      </c>
      <c r="C27" s="368">
        <v>0</v>
      </c>
      <c r="D27" s="368">
        <v>20966765</v>
      </c>
      <c r="E27" s="369">
        <f t="shared" si="0"/>
        <v>20966765</v>
      </c>
      <c r="F27" s="368">
        <v>0</v>
      </c>
      <c r="G27" s="420">
        <v>49446700</v>
      </c>
      <c r="H27" s="369">
        <f t="shared" si="1"/>
        <v>49446700</v>
      </c>
      <c r="I27" s="173"/>
      <c r="J27" s="173"/>
      <c r="K27" s="173"/>
      <c r="L27" s="173"/>
      <c r="M27" s="173"/>
      <c r="N27" s="173"/>
      <c r="O27" s="173"/>
      <c r="P27" s="173"/>
      <c r="Q27" s="173"/>
      <c r="R27" s="173"/>
      <c r="S27" s="173"/>
      <c r="T27" s="173"/>
      <c r="U27" s="173"/>
      <c r="V27" s="173"/>
      <c r="W27" s="173"/>
      <c r="X27" s="173"/>
      <c r="Y27" s="173"/>
      <c r="Z27" s="173"/>
      <c r="AA27" s="173"/>
      <c r="AB27" s="173"/>
      <c r="AC27" s="173"/>
      <c r="AD27" s="173"/>
      <c r="AE27" s="173"/>
      <c r="AF27" s="173"/>
      <c r="AG27" s="173"/>
      <c r="AH27" s="173"/>
    </row>
    <row r="28" spans="2:34" s="271" customFormat="1" ht="14.25" customHeight="1" x14ac:dyDescent="0.2">
      <c r="B28" s="370" t="s">
        <v>131</v>
      </c>
      <c r="C28" s="368">
        <v>0</v>
      </c>
      <c r="D28" s="368">
        <f>18873986+11544854+32089050+83206493</f>
        <v>145714383</v>
      </c>
      <c r="E28" s="369">
        <f t="shared" si="0"/>
        <v>145714383</v>
      </c>
      <c r="F28" s="368">
        <v>0</v>
      </c>
      <c r="G28" s="420">
        <v>150909819</v>
      </c>
      <c r="H28" s="369">
        <f t="shared" si="1"/>
        <v>150909819</v>
      </c>
      <c r="I28" s="173"/>
      <c r="J28" s="173"/>
      <c r="K28" s="173"/>
      <c r="L28" s="173"/>
      <c r="M28" s="173"/>
      <c r="N28" s="173"/>
      <c r="O28" s="173"/>
      <c r="P28" s="173"/>
      <c r="Q28" s="173"/>
      <c r="R28" s="173"/>
      <c r="S28" s="173"/>
      <c r="T28" s="173"/>
      <c r="U28" s="173"/>
      <c r="V28" s="173"/>
      <c r="W28" s="173"/>
      <c r="X28" s="173"/>
      <c r="Y28" s="173"/>
      <c r="Z28" s="173"/>
      <c r="AA28" s="173"/>
      <c r="AB28" s="173"/>
      <c r="AC28" s="173"/>
      <c r="AD28" s="173"/>
      <c r="AE28" s="173"/>
      <c r="AF28" s="173"/>
      <c r="AG28" s="173"/>
      <c r="AH28" s="173"/>
    </row>
    <row r="29" spans="2:34" s="271" customFormat="1" ht="14.25" customHeight="1" x14ac:dyDescent="0.2">
      <c r="B29" s="370" t="s">
        <v>721</v>
      </c>
      <c r="C29" s="368">
        <v>0</v>
      </c>
      <c r="D29" s="368">
        <v>155613073</v>
      </c>
      <c r="E29" s="369">
        <f t="shared" si="0"/>
        <v>155613073</v>
      </c>
      <c r="F29" s="368">
        <v>0</v>
      </c>
      <c r="G29" s="420">
        <v>0</v>
      </c>
      <c r="H29" s="369">
        <f t="shared" si="1"/>
        <v>0</v>
      </c>
      <c r="I29" s="173"/>
      <c r="J29" s="173"/>
      <c r="K29" s="173"/>
      <c r="L29" s="173"/>
      <c r="M29" s="173"/>
      <c r="N29" s="173"/>
      <c r="O29" s="173"/>
      <c r="P29" s="173"/>
      <c r="Q29" s="173"/>
      <c r="R29" s="173"/>
      <c r="S29" s="173"/>
      <c r="T29" s="173"/>
      <c r="U29" s="173"/>
      <c r="V29" s="173"/>
      <c r="W29" s="173"/>
      <c r="X29" s="173"/>
      <c r="Y29" s="173"/>
      <c r="Z29" s="173"/>
      <c r="AA29" s="173"/>
      <c r="AB29" s="173"/>
      <c r="AC29" s="173"/>
      <c r="AD29" s="173"/>
      <c r="AE29" s="173"/>
      <c r="AF29" s="173"/>
      <c r="AG29" s="173"/>
      <c r="AH29" s="173"/>
    </row>
    <row r="30" spans="2:34" s="271" customFormat="1" ht="27" customHeight="1" x14ac:dyDescent="0.2">
      <c r="B30" s="370" t="s">
        <v>132</v>
      </c>
      <c r="C30" s="368">
        <v>0</v>
      </c>
      <c r="D30" s="368">
        <v>494999999</v>
      </c>
      <c r="E30" s="369">
        <f t="shared" si="0"/>
        <v>494999999</v>
      </c>
      <c r="F30" s="368">
        <v>0</v>
      </c>
      <c r="G30" s="420">
        <v>413636363</v>
      </c>
      <c r="H30" s="369">
        <f t="shared" si="1"/>
        <v>413636363</v>
      </c>
      <c r="I30" s="173"/>
      <c r="J30" s="173"/>
      <c r="K30" s="173"/>
      <c r="L30" s="173"/>
      <c r="M30" s="173"/>
      <c r="N30" s="173"/>
      <c r="O30" s="173"/>
      <c r="P30" s="173"/>
      <c r="Q30" s="173"/>
      <c r="R30" s="173"/>
      <c r="S30" s="173"/>
      <c r="T30" s="173"/>
      <c r="U30" s="173"/>
      <c r="V30" s="173"/>
      <c r="W30" s="173"/>
      <c r="X30" s="173"/>
      <c r="Y30" s="173"/>
      <c r="Z30" s="173"/>
      <c r="AA30" s="173"/>
      <c r="AB30" s="173"/>
      <c r="AC30" s="173"/>
      <c r="AD30" s="173"/>
      <c r="AE30" s="173"/>
      <c r="AF30" s="173"/>
      <c r="AG30" s="173"/>
      <c r="AH30" s="173"/>
    </row>
    <row r="31" spans="2:34" s="271" customFormat="1" ht="14.25" customHeight="1" x14ac:dyDescent="0.2">
      <c r="B31" s="370" t="s">
        <v>133</v>
      </c>
      <c r="C31" s="368">
        <v>0</v>
      </c>
      <c r="D31" s="368">
        <v>1343421305</v>
      </c>
      <c r="E31" s="369">
        <f t="shared" si="0"/>
        <v>1343421305</v>
      </c>
      <c r="F31" s="368">
        <v>0</v>
      </c>
      <c r="G31" s="420">
        <v>1291253842</v>
      </c>
      <c r="H31" s="369">
        <f t="shared" si="1"/>
        <v>1291253842</v>
      </c>
      <c r="I31" s="173"/>
      <c r="J31" s="173"/>
      <c r="K31" s="173"/>
      <c r="L31" s="173"/>
      <c r="M31" s="173"/>
      <c r="N31" s="173"/>
      <c r="O31" s="173"/>
      <c r="P31" s="173"/>
      <c r="Q31" s="173"/>
      <c r="R31" s="173"/>
      <c r="S31" s="173"/>
      <c r="T31" s="173"/>
      <c r="U31" s="173"/>
      <c r="V31" s="173"/>
      <c r="W31" s="173"/>
      <c r="X31" s="173"/>
      <c r="Y31" s="173"/>
      <c r="Z31" s="173"/>
      <c r="AA31" s="173"/>
      <c r="AB31" s="173"/>
      <c r="AC31" s="173"/>
      <c r="AD31" s="173"/>
      <c r="AE31" s="173"/>
      <c r="AF31" s="173"/>
      <c r="AG31" s="173"/>
      <c r="AH31" s="173"/>
    </row>
    <row r="32" spans="2:34" s="271" customFormat="1" ht="14.25" customHeight="1" x14ac:dyDescent="0.2">
      <c r="B32" s="370" t="s">
        <v>134</v>
      </c>
      <c r="C32" s="368">
        <v>0</v>
      </c>
      <c r="D32" s="368">
        <v>221664515</v>
      </c>
      <c r="E32" s="369">
        <f t="shared" si="0"/>
        <v>221664515</v>
      </c>
      <c r="F32" s="368">
        <v>0</v>
      </c>
      <c r="G32" s="420">
        <v>213056884</v>
      </c>
      <c r="H32" s="369">
        <f t="shared" si="1"/>
        <v>213056884</v>
      </c>
      <c r="I32" s="173"/>
      <c r="J32" s="173"/>
      <c r="K32" s="173"/>
      <c r="L32" s="173"/>
      <c r="M32" s="173"/>
      <c r="N32" s="173"/>
      <c r="O32" s="173"/>
      <c r="P32" s="173"/>
      <c r="Q32" s="173"/>
      <c r="R32" s="173"/>
      <c r="S32" s="173"/>
      <c r="T32" s="173"/>
      <c r="U32" s="173"/>
      <c r="V32" s="173"/>
      <c r="W32" s="173"/>
      <c r="X32" s="173"/>
      <c r="Y32" s="173"/>
      <c r="Z32" s="173"/>
      <c r="AA32" s="173"/>
      <c r="AB32" s="173"/>
      <c r="AC32" s="173"/>
      <c r="AD32" s="173"/>
      <c r="AE32" s="173"/>
      <c r="AF32" s="173"/>
      <c r="AG32" s="173"/>
      <c r="AH32" s="173"/>
    </row>
    <row r="33" spans="2:34" s="271" customFormat="1" ht="14.25" customHeight="1" x14ac:dyDescent="0.2">
      <c r="B33" s="370" t="s">
        <v>751</v>
      </c>
      <c r="C33" s="368">
        <v>279465357</v>
      </c>
      <c r="D33" s="368">
        <v>0</v>
      </c>
      <c r="E33" s="369">
        <f t="shared" si="0"/>
        <v>279465357</v>
      </c>
      <c r="F33" s="368">
        <v>0</v>
      </c>
      <c r="G33" s="420">
        <v>0</v>
      </c>
      <c r="H33" s="369">
        <f t="shared" si="1"/>
        <v>0</v>
      </c>
      <c r="I33" s="173"/>
      <c r="J33" s="173"/>
      <c r="K33" s="173"/>
      <c r="L33" s="173"/>
      <c r="M33" s="173"/>
      <c r="N33" s="173"/>
      <c r="O33" s="173"/>
      <c r="P33" s="173"/>
      <c r="Q33" s="173"/>
      <c r="R33" s="173"/>
      <c r="S33" s="173"/>
      <c r="T33" s="173"/>
      <c r="U33" s="173"/>
      <c r="V33" s="173"/>
      <c r="W33" s="173"/>
      <c r="X33" s="173"/>
      <c r="Y33" s="173"/>
      <c r="Z33" s="173"/>
      <c r="AA33" s="173"/>
      <c r="AB33" s="173"/>
      <c r="AC33" s="173"/>
      <c r="AD33" s="173"/>
      <c r="AE33" s="173"/>
      <c r="AF33" s="173"/>
      <c r="AG33" s="173"/>
      <c r="AH33" s="173"/>
    </row>
    <row r="34" spans="2:34" s="271" customFormat="1" ht="14.25" customHeight="1" x14ac:dyDescent="0.2">
      <c r="B34" s="370" t="s">
        <v>829</v>
      </c>
      <c r="C34" s="368">
        <v>0</v>
      </c>
      <c r="D34" s="368">
        <v>111951775</v>
      </c>
      <c r="E34" s="369">
        <f t="shared" si="0"/>
        <v>111951775</v>
      </c>
      <c r="F34" s="368">
        <v>0</v>
      </c>
      <c r="G34" s="420">
        <v>107604487</v>
      </c>
      <c r="H34" s="369">
        <f t="shared" si="1"/>
        <v>107604487</v>
      </c>
      <c r="I34" s="173"/>
      <c r="J34" s="173"/>
      <c r="K34" s="173"/>
      <c r="L34" s="173"/>
      <c r="M34" s="173"/>
      <c r="N34" s="173"/>
      <c r="O34" s="173"/>
      <c r="P34" s="173"/>
      <c r="Q34" s="173"/>
      <c r="R34" s="173"/>
      <c r="S34" s="173"/>
      <c r="T34" s="173"/>
      <c r="U34" s="173"/>
      <c r="V34" s="173"/>
      <c r="W34" s="173"/>
      <c r="X34" s="173"/>
      <c r="Y34" s="173"/>
      <c r="Z34" s="173"/>
      <c r="AA34" s="173"/>
      <c r="AB34" s="173"/>
      <c r="AC34" s="173"/>
      <c r="AD34" s="173"/>
      <c r="AE34" s="173"/>
      <c r="AF34" s="173"/>
      <c r="AG34" s="173"/>
      <c r="AH34" s="173"/>
    </row>
    <row r="35" spans="2:34" s="271" customFormat="1" ht="14.25" customHeight="1" x14ac:dyDescent="0.2">
      <c r="B35" s="370" t="s">
        <v>830</v>
      </c>
      <c r="C35" s="368"/>
      <c r="D35" s="368">
        <v>37154279</v>
      </c>
      <c r="E35" s="369">
        <f t="shared" si="0"/>
        <v>37154279</v>
      </c>
      <c r="F35" s="368"/>
      <c r="G35" s="420">
        <v>71629005</v>
      </c>
      <c r="H35" s="369">
        <f t="shared" si="1"/>
        <v>71629005</v>
      </c>
      <c r="I35" s="173"/>
      <c r="J35" s="173"/>
      <c r="K35" s="173"/>
      <c r="L35" s="173"/>
      <c r="M35" s="173"/>
      <c r="N35" s="173"/>
      <c r="O35" s="173"/>
      <c r="P35" s="173"/>
      <c r="Q35" s="173"/>
      <c r="R35" s="173"/>
      <c r="S35" s="173"/>
      <c r="T35" s="173"/>
      <c r="U35" s="173"/>
      <c r="V35" s="173"/>
      <c r="W35" s="173"/>
      <c r="X35" s="173"/>
      <c r="Y35" s="173"/>
      <c r="Z35" s="173"/>
      <c r="AA35" s="173"/>
      <c r="AB35" s="173"/>
      <c r="AC35" s="173"/>
      <c r="AD35" s="173"/>
      <c r="AE35" s="173"/>
      <c r="AF35" s="173"/>
      <c r="AG35" s="173"/>
      <c r="AH35" s="173"/>
    </row>
    <row r="36" spans="2:34" s="271" customFormat="1" ht="14.25" customHeight="1" x14ac:dyDescent="0.2">
      <c r="B36" s="370" t="s">
        <v>135</v>
      </c>
      <c r="C36" s="368">
        <v>0</v>
      </c>
      <c r="D36" s="368">
        <v>72611657</v>
      </c>
      <c r="E36" s="369">
        <f t="shared" si="0"/>
        <v>72611657</v>
      </c>
      <c r="F36" s="368">
        <v>0</v>
      </c>
      <c r="G36" s="420">
        <v>2510734</v>
      </c>
      <c r="H36" s="369">
        <f t="shared" si="1"/>
        <v>2510734</v>
      </c>
      <c r="I36" s="173"/>
      <c r="J36" s="173"/>
      <c r="K36" s="173"/>
      <c r="L36" s="173"/>
      <c r="M36" s="173"/>
      <c r="N36" s="173"/>
      <c r="O36" s="173"/>
      <c r="P36" s="173"/>
      <c r="Q36" s="173"/>
      <c r="R36" s="173"/>
      <c r="S36" s="173"/>
      <c r="T36" s="173"/>
      <c r="U36" s="173"/>
      <c r="V36" s="173"/>
      <c r="W36" s="173"/>
      <c r="X36" s="173"/>
      <c r="Y36" s="173"/>
      <c r="Z36" s="173"/>
      <c r="AA36" s="173"/>
      <c r="AB36" s="173"/>
      <c r="AC36" s="173"/>
      <c r="AD36" s="173"/>
      <c r="AE36" s="173"/>
      <c r="AF36" s="173"/>
      <c r="AG36" s="173"/>
      <c r="AH36" s="173"/>
    </row>
    <row r="37" spans="2:34" s="271" customFormat="1" ht="25.5" customHeight="1" x14ac:dyDescent="0.2">
      <c r="B37" s="417" t="s">
        <v>837</v>
      </c>
      <c r="C37" s="368"/>
      <c r="D37" s="368"/>
      <c r="E37" s="369">
        <f t="shared" si="0"/>
        <v>0</v>
      </c>
      <c r="F37" s="368"/>
      <c r="G37" s="420"/>
      <c r="H37" s="369">
        <f t="shared" si="1"/>
        <v>0</v>
      </c>
      <c r="I37" s="173"/>
      <c r="J37" s="173"/>
      <c r="K37" s="173"/>
      <c r="L37" s="173"/>
      <c r="M37" s="173"/>
      <c r="N37" s="173"/>
      <c r="O37" s="173"/>
      <c r="P37" s="173"/>
      <c r="Q37" s="173"/>
      <c r="R37" s="173"/>
      <c r="S37" s="173"/>
      <c r="T37" s="173"/>
      <c r="U37" s="173"/>
      <c r="V37" s="173"/>
      <c r="W37" s="173"/>
      <c r="X37" s="173"/>
      <c r="Y37" s="173"/>
      <c r="Z37" s="173"/>
      <c r="AA37" s="173"/>
      <c r="AB37" s="173"/>
      <c r="AC37" s="173"/>
      <c r="AD37" s="173"/>
      <c r="AE37" s="173"/>
      <c r="AF37" s="173"/>
      <c r="AG37" s="173"/>
      <c r="AH37" s="173"/>
    </row>
    <row r="38" spans="2:34" s="271" customFormat="1" ht="18.75" customHeight="1" x14ac:dyDescent="0.2">
      <c r="B38" s="417" t="s">
        <v>838</v>
      </c>
      <c r="C38" s="368"/>
      <c r="D38" s="368"/>
      <c r="E38" s="369">
        <f t="shared" si="0"/>
        <v>0</v>
      </c>
      <c r="F38" s="368"/>
      <c r="G38" s="420"/>
      <c r="H38" s="369">
        <f t="shared" si="1"/>
        <v>0</v>
      </c>
      <c r="I38" s="173"/>
      <c r="J38" s="173"/>
      <c r="K38" s="173"/>
      <c r="L38" s="173"/>
      <c r="M38" s="173"/>
      <c r="N38" s="173"/>
      <c r="O38" s="173"/>
      <c r="P38" s="173"/>
      <c r="Q38" s="173"/>
      <c r="R38" s="173"/>
      <c r="S38" s="173"/>
      <c r="T38" s="173"/>
      <c r="U38" s="173"/>
      <c r="V38" s="173"/>
      <c r="W38" s="173"/>
      <c r="X38" s="173"/>
      <c r="Y38" s="173"/>
      <c r="Z38" s="173"/>
      <c r="AA38" s="173"/>
      <c r="AB38" s="173"/>
      <c r="AC38" s="173"/>
      <c r="AD38" s="173"/>
      <c r="AE38" s="173"/>
      <c r="AF38" s="173"/>
      <c r="AG38" s="173"/>
      <c r="AH38" s="173"/>
    </row>
    <row r="39" spans="2:34" s="271" customFormat="1" ht="14.25" customHeight="1" x14ac:dyDescent="0.2">
      <c r="B39" s="370" t="s">
        <v>834</v>
      </c>
      <c r="C39" s="368">
        <v>0</v>
      </c>
      <c r="D39" s="368">
        <v>10745042</v>
      </c>
      <c r="E39" s="369">
        <f t="shared" si="0"/>
        <v>10745042</v>
      </c>
      <c r="F39" s="368">
        <v>0</v>
      </c>
      <c r="G39" s="420">
        <v>9814903</v>
      </c>
      <c r="H39" s="369">
        <f t="shared" si="1"/>
        <v>9814903</v>
      </c>
      <c r="I39" s="173"/>
      <c r="J39" s="173"/>
      <c r="K39" s="173"/>
      <c r="L39" s="173"/>
      <c r="M39" s="173"/>
      <c r="N39" s="173"/>
      <c r="O39" s="173"/>
      <c r="P39" s="173"/>
      <c r="Q39" s="173"/>
      <c r="R39" s="173"/>
      <c r="S39" s="173"/>
      <c r="T39" s="173"/>
      <c r="U39" s="173"/>
      <c r="V39" s="173"/>
      <c r="W39" s="173"/>
      <c r="X39" s="173"/>
      <c r="Y39" s="173"/>
      <c r="Z39" s="173"/>
      <c r="AA39" s="173"/>
      <c r="AB39" s="173"/>
      <c r="AC39" s="173"/>
      <c r="AD39" s="173"/>
      <c r="AE39" s="173"/>
      <c r="AF39" s="173"/>
      <c r="AG39" s="173"/>
      <c r="AH39" s="173"/>
    </row>
    <row r="40" spans="2:34" s="271" customFormat="1" ht="14.25" customHeight="1" x14ac:dyDescent="0.2">
      <c r="B40" s="370" t="s">
        <v>833</v>
      </c>
      <c r="C40" s="368">
        <v>0</v>
      </c>
      <c r="D40" s="368">
        <v>931034161</v>
      </c>
      <c r="E40" s="369">
        <f t="shared" si="0"/>
        <v>931034161</v>
      </c>
      <c r="F40" s="368">
        <v>0</v>
      </c>
      <c r="G40" s="420">
        <v>655493050</v>
      </c>
      <c r="H40" s="369">
        <f t="shared" si="1"/>
        <v>655493050</v>
      </c>
      <c r="I40" s="173"/>
      <c r="J40" s="173"/>
      <c r="K40" s="173"/>
      <c r="L40" s="173"/>
      <c r="M40" s="173"/>
      <c r="N40" s="173"/>
      <c r="O40" s="173"/>
      <c r="P40" s="173"/>
      <c r="Q40" s="173"/>
      <c r="R40" s="173"/>
      <c r="S40" s="173"/>
      <c r="T40" s="173"/>
      <c r="U40" s="173"/>
      <c r="V40" s="173"/>
      <c r="W40" s="173"/>
      <c r="X40" s="173"/>
      <c r="Y40" s="173"/>
      <c r="Z40" s="173"/>
      <c r="AA40" s="173"/>
      <c r="AB40" s="173"/>
      <c r="AC40" s="173"/>
      <c r="AD40" s="173"/>
      <c r="AE40" s="173"/>
      <c r="AF40" s="173"/>
      <c r="AG40" s="173"/>
      <c r="AH40" s="173"/>
    </row>
    <row r="41" spans="2:34" s="271" customFormat="1" ht="14.25" customHeight="1" x14ac:dyDescent="0.2">
      <c r="B41" s="413" t="s">
        <v>836</v>
      </c>
      <c r="C41" s="368">
        <v>0</v>
      </c>
      <c r="D41" s="368">
        <v>657146252</v>
      </c>
      <c r="E41" s="369">
        <f t="shared" si="0"/>
        <v>657146252</v>
      </c>
      <c r="F41" s="368">
        <v>0</v>
      </c>
      <c r="G41" s="421">
        <v>740615871</v>
      </c>
      <c r="H41" s="369">
        <f t="shared" si="1"/>
        <v>740615871</v>
      </c>
      <c r="I41" s="173"/>
      <c r="J41" s="173"/>
      <c r="K41" s="173"/>
      <c r="L41" s="173"/>
      <c r="M41" s="173"/>
      <c r="N41" s="173"/>
      <c r="O41" s="173"/>
      <c r="P41" s="173"/>
      <c r="Q41" s="173"/>
      <c r="R41" s="173"/>
      <c r="S41" s="173"/>
      <c r="T41" s="173"/>
      <c r="U41" s="173"/>
      <c r="V41" s="173"/>
      <c r="W41" s="173"/>
      <c r="X41" s="173"/>
      <c r="Y41" s="173"/>
      <c r="Z41" s="173"/>
      <c r="AA41" s="173"/>
      <c r="AB41" s="173"/>
      <c r="AC41" s="173"/>
      <c r="AD41" s="173"/>
      <c r="AE41" s="173"/>
      <c r="AF41" s="173"/>
      <c r="AG41" s="173"/>
      <c r="AH41" s="173"/>
    </row>
    <row r="42" spans="2:34" s="271" customFormat="1" ht="14.25" customHeight="1" x14ac:dyDescent="0.2">
      <c r="B42" s="413" t="s">
        <v>880</v>
      </c>
      <c r="C42" s="368"/>
      <c r="D42" s="368">
        <v>163682678</v>
      </c>
      <c r="E42" s="369">
        <f t="shared" si="0"/>
        <v>163682678</v>
      </c>
      <c r="F42" s="414"/>
      <c r="G42" s="414"/>
      <c r="H42" s="369">
        <f t="shared" si="1"/>
        <v>0</v>
      </c>
      <c r="I42" s="173"/>
      <c r="J42" s="173"/>
      <c r="K42" s="173"/>
      <c r="L42" s="173"/>
      <c r="M42" s="173"/>
      <c r="N42" s="173"/>
      <c r="O42" s="173"/>
      <c r="P42" s="173"/>
      <c r="Q42" s="173"/>
      <c r="R42" s="173"/>
      <c r="S42" s="173"/>
      <c r="T42" s="173"/>
      <c r="U42" s="173"/>
      <c r="V42" s="173"/>
      <c r="W42" s="173"/>
      <c r="X42" s="173"/>
      <c r="Y42" s="173"/>
      <c r="Z42" s="173"/>
      <c r="AA42" s="173"/>
      <c r="AB42" s="173"/>
      <c r="AC42" s="173"/>
      <c r="AD42" s="173"/>
      <c r="AE42" s="173"/>
      <c r="AF42" s="173"/>
      <c r="AG42" s="173"/>
      <c r="AH42" s="173"/>
    </row>
    <row r="43" spans="2:34" s="271" customFormat="1" ht="14.25" customHeight="1" x14ac:dyDescent="0.2">
      <c r="B43" s="478" t="s">
        <v>881</v>
      </c>
      <c r="C43" s="479"/>
      <c r="D43" s="479">
        <v>1778839902</v>
      </c>
      <c r="E43" s="369">
        <f t="shared" si="0"/>
        <v>1778839902</v>
      </c>
      <c r="F43" s="414"/>
      <c r="G43" s="421">
        <v>1833135124</v>
      </c>
      <c r="H43" s="369">
        <f t="shared" si="1"/>
        <v>1833135124</v>
      </c>
      <c r="I43" s="173"/>
      <c r="J43" s="173"/>
      <c r="K43" s="173"/>
      <c r="L43" s="173"/>
      <c r="M43" s="173"/>
      <c r="N43" s="173"/>
      <c r="O43" s="173"/>
      <c r="P43" s="173"/>
      <c r="Q43" s="173"/>
      <c r="R43" s="173"/>
      <c r="S43" s="173"/>
      <c r="T43" s="173"/>
      <c r="U43" s="173"/>
      <c r="V43" s="173"/>
      <c r="W43" s="173"/>
      <c r="X43" s="173"/>
      <c r="Y43" s="173"/>
      <c r="Z43" s="173"/>
      <c r="AA43" s="173"/>
      <c r="AB43" s="173"/>
      <c r="AC43" s="173"/>
      <c r="AD43" s="173"/>
      <c r="AE43" s="173"/>
      <c r="AF43" s="173"/>
      <c r="AG43" s="173"/>
      <c r="AH43" s="173"/>
    </row>
    <row r="44" spans="2:34" s="271" customFormat="1" ht="27" customHeight="1" x14ac:dyDescent="0.2">
      <c r="B44" s="413" t="s">
        <v>828</v>
      </c>
      <c r="C44" s="368">
        <v>16052128</v>
      </c>
      <c r="D44" s="368">
        <v>1673990748</v>
      </c>
      <c r="E44" s="369">
        <f t="shared" si="0"/>
        <v>1690042876</v>
      </c>
      <c r="F44" s="416">
        <v>2337707842</v>
      </c>
      <c r="G44" s="422">
        <v>1506023423</v>
      </c>
      <c r="H44" s="369">
        <f t="shared" si="1"/>
        <v>3843731265</v>
      </c>
      <c r="I44" s="173"/>
      <c r="J44" s="173"/>
      <c r="K44" s="173"/>
      <c r="L44" s="173"/>
      <c r="M44" s="173"/>
      <c r="N44" s="173"/>
      <c r="O44" s="173"/>
      <c r="P44" s="173"/>
      <c r="Q44" s="173"/>
      <c r="R44" s="173"/>
      <c r="S44" s="173"/>
      <c r="T44" s="173"/>
      <c r="U44" s="173"/>
      <c r="V44" s="173"/>
      <c r="W44" s="173"/>
      <c r="X44" s="173"/>
      <c r="Y44" s="173"/>
      <c r="Z44" s="173"/>
      <c r="AA44" s="173"/>
      <c r="AB44" s="173"/>
      <c r="AC44" s="173"/>
      <c r="AD44" s="173"/>
      <c r="AE44" s="173"/>
      <c r="AF44" s="173"/>
      <c r="AG44" s="173"/>
      <c r="AH44" s="173"/>
    </row>
    <row r="45" spans="2:34" s="271" customFormat="1" ht="14.25" customHeight="1" thickBot="1" x14ac:dyDescent="0.25">
      <c r="B45" s="372" t="s">
        <v>2</v>
      </c>
      <c r="C45" s="373">
        <f>-SUM(C11:C44)</f>
        <v>-3421451021</v>
      </c>
      <c r="D45" s="373">
        <f>-SUM(D11:D44)</f>
        <v>-10531285448</v>
      </c>
      <c r="E45" s="373">
        <f>SUM(E11:E44)</f>
        <v>13952736469</v>
      </c>
      <c r="F45" s="373">
        <f>-SUM(F11:F44)</f>
        <v>-3021586865</v>
      </c>
      <c r="G45" s="373">
        <f>-SUM(G11:G44)</f>
        <v>-9808433607</v>
      </c>
      <c r="H45" s="373">
        <f>SUM(H11:H44)</f>
        <v>12830020472</v>
      </c>
      <c r="I45" s="173"/>
      <c r="J45" s="173"/>
      <c r="K45" s="173"/>
      <c r="L45" s="173"/>
      <c r="M45" s="173"/>
      <c r="N45" s="173"/>
      <c r="O45" s="173"/>
      <c r="P45" s="173"/>
      <c r="Q45" s="173"/>
      <c r="R45" s="173"/>
      <c r="S45" s="173"/>
      <c r="T45" s="173"/>
      <c r="U45" s="173"/>
      <c r="V45" s="173"/>
      <c r="W45" s="173"/>
      <c r="X45" s="173"/>
      <c r="Y45" s="173"/>
      <c r="Z45" s="173"/>
      <c r="AA45" s="173"/>
      <c r="AB45" s="173"/>
      <c r="AC45" s="173"/>
      <c r="AD45" s="173"/>
      <c r="AE45" s="173"/>
      <c r="AF45" s="173"/>
      <c r="AG45" s="173"/>
      <c r="AH45" s="173"/>
    </row>
    <row r="46" spans="2:34" s="271" customFormat="1" x14ac:dyDescent="0.2">
      <c r="B46" s="173"/>
      <c r="C46" s="173"/>
      <c r="D46" s="173"/>
      <c r="E46" s="173"/>
      <c r="F46" s="173"/>
      <c r="G46" s="611"/>
      <c r="H46" s="173"/>
      <c r="I46" s="173"/>
      <c r="J46" s="173"/>
      <c r="K46" s="173"/>
      <c r="L46" s="173"/>
      <c r="M46" s="173"/>
      <c r="N46" s="173"/>
      <c r="O46" s="173"/>
      <c r="P46" s="173"/>
      <c r="Q46" s="173"/>
      <c r="R46" s="173"/>
      <c r="S46" s="173"/>
      <c r="T46" s="173"/>
      <c r="U46" s="173"/>
      <c r="V46" s="173"/>
      <c r="W46" s="173"/>
      <c r="X46" s="173"/>
      <c r="Y46" s="173"/>
      <c r="Z46" s="173"/>
      <c r="AA46" s="173"/>
      <c r="AB46" s="173"/>
      <c r="AC46" s="173"/>
      <c r="AD46" s="173"/>
      <c r="AE46" s="173"/>
      <c r="AF46" s="173"/>
      <c r="AG46" s="173"/>
      <c r="AH46" s="173"/>
    </row>
    <row r="47" spans="2:34" s="271" customFormat="1" x14ac:dyDescent="0.2">
      <c r="B47" s="173"/>
      <c r="C47" s="173"/>
      <c r="D47" s="173"/>
      <c r="E47" s="173"/>
      <c r="F47" s="173"/>
      <c r="G47" s="173"/>
      <c r="H47" s="173"/>
      <c r="I47" s="173"/>
      <c r="J47" s="173"/>
      <c r="K47" s="173"/>
      <c r="L47" s="173"/>
      <c r="M47" s="173"/>
      <c r="N47" s="173"/>
      <c r="O47" s="173"/>
      <c r="P47" s="173"/>
      <c r="Q47" s="173"/>
      <c r="R47" s="173"/>
      <c r="S47" s="173"/>
      <c r="T47" s="173"/>
      <c r="U47" s="173"/>
      <c r="V47" s="173"/>
      <c r="W47" s="173"/>
      <c r="X47" s="173"/>
      <c r="Y47" s="173"/>
      <c r="Z47" s="173"/>
      <c r="AA47" s="173"/>
      <c r="AB47" s="173"/>
      <c r="AC47" s="173"/>
      <c r="AD47" s="173"/>
      <c r="AE47" s="173"/>
      <c r="AF47" s="173"/>
      <c r="AG47" s="173"/>
      <c r="AH47" s="173"/>
    </row>
    <row r="48" spans="2:34" s="271" customFormat="1" x14ac:dyDescent="0.2">
      <c r="B48" s="173"/>
      <c r="C48" s="173"/>
      <c r="D48" s="173"/>
      <c r="E48" s="173"/>
      <c r="F48" s="173"/>
      <c r="G48" s="173"/>
      <c r="H48" s="173"/>
      <c r="I48" s="173"/>
      <c r="J48" s="173"/>
      <c r="K48" s="173"/>
      <c r="L48" s="173"/>
      <c r="M48" s="173"/>
      <c r="N48" s="173"/>
      <c r="O48" s="173"/>
      <c r="P48" s="173"/>
      <c r="Q48" s="173"/>
      <c r="R48" s="173"/>
      <c r="S48" s="173"/>
      <c r="T48" s="173"/>
      <c r="U48" s="173"/>
      <c r="V48" s="173"/>
      <c r="W48" s="173"/>
      <c r="X48" s="173"/>
      <c r="Y48" s="173"/>
      <c r="Z48" s="173"/>
      <c r="AA48" s="173"/>
      <c r="AB48" s="173"/>
      <c r="AC48" s="173"/>
      <c r="AD48" s="173"/>
      <c r="AE48" s="173"/>
      <c r="AF48" s="173"/>
      <c r="AG48" s="173"/>
      <c r="AH48" s="173"/>
    </row>
    <row r="49" spans="2:34" s="271" customFormat="1" x14ac:dyDescent="0.2">
      <c r="B49" s="173"/>
      <c r="C49" s="173"/>
      <c r="D49" s="173"/>
      <c r="E49" s="173"/>
      <c r="F49" s="173"/>
      <c r="G49" s="173"/>
      <c r="H49" s="173"/>
      <c r="I49" s="173"/>
      <c r="J49" s="173"/>
      <c r="K49" s="173"/>
      <c r="L49" s="173"/>
      <c r="M49" s="173"/>
      <c r="N49" s="173"/>
      <c r="O49" s="173"/>
      <c r="P49" s="173"/>
      <c r="Q49" s="173"/>
      <c r="R49" s="173"/>
      <c r="S49" s="173"/>
      <c r="T49" s="173"/>
      <c r="U49" s="173"/>
      <c r="V49" s="173"/>
      <c r="W49" s="173"/>
      <c r="X49" s="173"/>
      <c r="Y49" s="173"/>
      <c r="Z49" s="173"/>
      <c r="AA49" s="173"/>
      <c r="AB49" s="173"/>
      <c r="AC49" s="173"/>
      <c r="AD49" s="173"/>
      <c r="AE49" s="173"/>
      <c r="AF49" s="173"/>
      <c r="AG49" s="173"/>
      <c r="AH49" s="173"/>
    </row>
    <row r="50" spans="2:34" s="271" customFormat="1" x14ac:dyDescent="0.2">
      <c r="B50" s="173"/>
      <c r="C50" s="173"/>
      <c r="D50" s="173"/>
      <c r="E50" s="173"/>
      <c r="F50" s="173"/>
      <c r="G50" s="173"/>
      <c r="H50" s="173"/>
      <c r="I50" s="173"/>
      <c r="J50" s="173"/>
      <c r="K50" s="173"/>
      <c r="L50" s="173"/>
      <c r="M50" s="173"/>
      <c r="N50" s="173"/>
      <c r="O50" s="173"/>
      <c r="P50" s="173"/>
      <c r="Q50" s="173"/>
      <c r="R50" s="173"/>
      <c r="S50" s="173"/>
      <c r="T50" s="173"/>
      <c r="U50" s="173"/>
      <c r="V50" s="173"/>
      <c r="W50" s="173"/>
      <c r="X50" s="173"/>
      <c r="Y50" s="173"/>
      <c r="Z50" s="173"/>
      <c r="AA50" s="173"/>
      <c r="AB50" s="173"/>
      <c r="AC50" s="173"/>
      <c r="AD50" s="173"/>
      <c r="AE50" s="173"/>
      <c r="AF50" s="173"/>
      <c r="AG50" s="173"/>
      <c r="AH50" s="173"/>
    </row>
    <row r="51" spans="2:34" s="271" customFormat="1" x14ac:dyDescent="0.2">
      <c r="B51" s="173"/>
      <c r="C51" s="173"/>
      <c r="D51" s="173"/>
      <c r="E51" s="173"/>
      <c r="F51" s="173"/>
      <c r="G51" s="173"/>
      <c r="H51" s="173"/>
      <c r="I51" s="173"/>
      <c r="J51" s="173"/>
      <c r="K51" s="173"/>
      <c r="L51" s="173"/>
      <c r="M51" s="173"/>
      <c r="N51" s="173"/>
      <c r="O51" s="173"/>
      <c r="P51" s="173"/>
      <c r="Q51" s="173"/>
      <c r="R51" s="173"/>
      <c r="S51" s="173"/>
      <c r="T51" s="173"/>
      <c r="U51" s="173"/>
      <c r="V51" s="173"/>
      <c r="W51" s="173"/>
      <c r="X51" s="173"/>
      <c r="Y51" s="173"/>
      <c r="Z51" s="173"/>
      <c r="AA51" s="173"/>
      <c r="AB51" s="173"/>
      <c r="AC51" s="173"/>
      <c r="AD51" s="173"/>
      <c r="AE51" s="173"/>
      <c r="AF51" s="173"/>
      <c r="AG51" s="173"/>
      <c r="AH51" s="173"/>
    </row>
    <row r="52" spans="2:34" s="271" customFormat="1" x14ac:dyDescent="0.2">
      <c r="B52" s="173"/>
      <c r="C52" s="173"/>
      <c r="D52" s="173"/>
      <c r="E52" s="173"/>
      <c r="F52" s="173"/>
      <c r="G52" s="173"/>
      <c r="H52" s="173"/>
      <c r="I52" s="173"/>
      <c r="J52" s="173"/>
      <c r="K52" s="173"/>
      <c r="L52" s="173"/>
      <c r="M52" s="173"/>
      <c r="N52" s="173"/>
      <c r="O52" s="173"/>
      <c r="P52" s="173"/>
      <c r="Q52" s="173"/>
      <c r="R52" s="173"/>
      <c r="S52" s="173"/>
      <c r="T52" s="173"/>
      <c r="U52" s="173"/>
      <c r="V52" s="173"/>
      <c r="W52" s="173"/>
      <c r="X52" s="173"/>
      <c r="Y52" s="173"/>
      <c r="Z52" s="173"/>
      <c r="AA52" s="173"/>
      <c r="AB52" s="173"/>
      <c r="AC52" s="173"/>
      <c r="AD52" s="173"/>
      <c r="AE52" s="173"/>
      <c r="AF52" s="173"/>
      <c r="AG52" s="173"/>
      <c r="AH52" s="173"/>
    </row>
    <row r="53" spans="2:34" s="271" customFormat="1" x14ac:dyDescent="0.2">
      <c r="B53" s="173"/>
      <c r="C53" s="173"/>
      <c r="D53" s="173"/>
      <c r="E53" s="173"/>
      <c r="F53" s="173"/>
      <c r="G53" s="173"/>
      <c r="H53" s="173"/>
      <c r="I53" s="173"/>
      <c r="J53" s="173"/>
      <c r="K53" s="173"/>
      <c r="L53" s="173"/>
      <c r="M53" s="173"/>
      <c r="N53" s="173"/>
      <c r="O53" s="173"/>
      <c r="P53" s="173"/>
      <c r="Q53" s="173"/>
      <c r="R53" s="173"/>
      <c r="S53" s="173"/>
      <c r="T53" s="173"/>
      <c r="U53" s="173"/>
      <c r="V53" s="173"/>
      <c r="W53" s="173"/>
      <c r="X53" s="173"/>
      <c r="Y53" s="173"/>
      <c r="Z53" s="173"/>
      <c r="AA53" s="173"/>
      <c r="AB53" s="173"/>
      <c r="AC53" s="173"/>
      <c r="AD53" s="173"/>
      <c r="AE53" s="173"/>
      <c r="AF53" s="173"/>
      <c r="AG53" s="173"/>
      <c r="AH53" s="173"/>
    </row>
    <row r="54" spans="2:34" s="612" customFormat="1" x14ac:dyDescent="0.2">
      <c r="B54" s="502"/>
      <c r="C54" s="502"/>
      <c r="D54" s="502"/>
      <c r="E54" s="502"/>
      <c r="F54" s="502"/>
      <c r="G54" s="502"/>
      <c r="H54" s="502"/>
      <c r="I54" s="502"/>
      <c r="J54" s="502"/>
      <c r="K54" s="502"/>
      <c r="L54" s="502"/>
      <c r="M54" s="502"/>
      <c r="N54" s="502"/>
      <c r="O54" s="502"/>
      <c r="P54" s="502"/>
      <c r="Q54" s="502"/>
      <c r="R54" s="502"/>
      <c r="S54" s="502"/>
      <c r="T54" s="502"/>
      <c r="U54" s="502"/>
      <c r="V54" s="502"/>
      <c r="W54" s="502"/>
      <c r="X54" s="502"/>
      <c r="Y54" s="502"/>
      <c r="Z54" s="502"/>
      <c r="AA54" s="502"/>
      <c r="AB54" s="502"/>
      <c r="AC54" s="502"/>
      <c r="AD54" s="502"/>
      <c r="AE54" s="502"/>
      <c r="AF54" s="502"/>
      <c r="AG54" s="502"/>
      <c r="AH54" s="502"/>
    </row>
    <row r="55" spans="2:34" s="612" customFormat="1" x14ac:dyDescent="0.2">
      <c r="B55" s="502"/>
      <c r="C55" s="502"/>
      <c r="D55" s="502"/>
      <c r="E55" s="502"/>
      <c r="F55" s="502"/>
      <c r="G55" s="502"/>
      <c r="H55" s="502"/>
      <c r="I55" s="502"/>
      <c r="J55" s="502"/>
      <c r="K55" s="502"/>
      <c r="L55" s="502"/>
      <c r="M55" s="502"/>
      <c r="N55" s="502"/>
      <c r="O55" s="502"/>
      <c r="P55" s="502"/>
      <c r="Q55" s="502"/>
      <c r="R55" s="502"/>
      <c r="S55" s="502"/>
      <c r="T55" s="502"/>
      <c r="U55" s="502"/>
      <c r="V55" s="502"/>
      <c r="W55" s="502"/>
      <c r="X55" s="502"/>
      <c r="Y55" s="502"/>
      <c r="Z55" s="502"/>
      <c r="AA55" s="502"/>
      <c r="AB55" s="502"/>
      <c r="AC55" s="502"/>
      <c r="AD55" s="502"/>
      <c r="AE55" s="502"/>
      <c r="AF55" s="502"/>
      <c r="AG55" s="502"/>
      <c r="AH55" s="502"/>
    </row>
  </sheetData>
  <mergeCells count="1">
    <mergeCell ref="B9:B10"/>
  </mergeCells>
  <hyperlinks>
    <hyperlink ref="H1" location="ER!A1" display="ER" xr:uid="{00000000-0004-0000-2000-000000000000}"/>
  </hyperlinks>
  <printOptions horizontalCentered="1"/>
  <pageMargins left="2.7559055118110236" right="0.70866141732283472" top="1.5354330708661419" bottom="1.1417322834645669" header="0.31496062992125984" footer="0.31496062992125984"/>
  <pageSetup paperSize="5" scale="60"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3"/>
  <dimension ref="A1:X22"/>
  <sheetViews>
    <sheetView showGridLines="0" workbookViewId="0">
      <selection sqref="A1:XFD1048576"/>
    </sheetView>
  </sheetViews>
  <sheetFormatPr baseColWidth="10" defaultRowHeight="12.75" x14ac:dyDescent="0.2"/>
  <cols>
    <col min="1" max="1" width="28.7109375" style="121" customWidth="1"/>
    <col min="2" max="2" width="14.7109375" style="121" customWidth="1"/>
    <col min="3" max="3" width="15.7109375" style="121" customWidth="1"/>
    <col min="4" max="4" width="3.42578125" style="121" customWidth="1"/>
    <col min="5" max="5" width="11.85546875" style="121" customWidth="1"/>
    <col min="6" max="6" width="12" style="121" customWidth="1"/>
    <col min="7" max="7" width="12.28515625" style="121" customWidth="1"/>
    <col min="8" max="20" width="11.42578125" style="121" customWidth="1"/>
    <col min="21" max="16384" width="11.42578125" style="485"/>
  </cols>
  <sheetData>
    <row r="1" spans="1:24" x14ac:dyDescent="0.2">
      <c r="A1" s="491"/>
      <c r="E1" s="492" t="s">
        <v>107</v>
      </c>
    </row>
    <row r="4" spans="1:24" x14ac:dyDescent="0.2">
      <c r="A4" s="679" t="s">
        <v>214</v>
      </c>
      <c r="B4" s="679"/>
      <c r="C4" s="679"/>
      <c r="D4" s="679"/>
      <c r="E4" s="679"/>
      <c r="F4" s="142"/>
      <c r="U4" s="121"/>
      <c r="V4" s="121"/>
      <c r="W4" s="121"/>
      <c r="X4" s="121"/>
    </row>
    <row r="5" spans="1:24" x14ac:dyDescent="0.2">
      <c r="A5" s="139"/>
      <c r="B5" s="141"/>
      <c r="C5" s="140"/>
      <c r="D5" s="140"/>
      <c r="E5" s="140"/>
      <c r="F5" s="142"/>
      <c r="U5" s="121"/>
      <c r="V5" s="121"/>
      <c r="W5" s="121"/>
      <c r="X5" s="121"/>
    </row>
    <row r="6" spans="1:24" s="20" customFormat="1" x14ac:dyDescent="0.2">
      <c r="A6" s="498"/>
      <c r="B6" s="680"/>
      <c r="C6" s="680"/>
      <c r="D6" s="314"/>
      <c r="E6" s="314"/>
      <c r="F6" s="315"/>
      <c r="G6" s="309"/>
      <c r="H6" s="309"/>
      <c r="I6" s="309"/>
      <c r="J6" s="309"/>
      <c r="K6" s="309"/>
      <c r="L6" s="309"/>
      <c r="M6" s="309"/>
      <c r="N6" s="309"/>
      <c r="O6" s="309"/>
      <c r="P6" s="309"/>
      <c r="Q6" s="309"/>
      <c r="R6" s="309"/>
      <c r="S6" s="309"/>
      <c r="T6" s="309"/>
      <c r="U6" s="309"/>
      <c r="V6" s="309"/>
      <c r="W6" s="309"/>
      <c r="X6" s="309"/>
    </row>
    <row r="7" spans="1:24" x14ac:dyDescent="0.2">
      <c r="A7" s="139"/>
      <c r="D7" s="140"/>
      <c r="E7" s="140"/>
      <c r="F7" s="142"/>
      <c r="U7" s="121"/>
      <c r="V7" s="121"/>
      <c r="W7" s="121"/>
      <c r="X7" s="121"/>
    </row>
    <row r="8" spans="1:24" x14ac:dyDescent="0.2">
      <c r="A8" s="143" t="s">
        <v>113</v>
      </c>
      <c r="B8" s="437" t="s">
        <v>998</v>
      </c>
      <c r="C8" s="274">
        <v>44196</v>
      </c>
      <c r="D8" s="140"/>
      <c r="E8" s="143" t="s">
        <v>168</v>
      </c>
      <c r="F8" s="437">
        <v>44561</v>
      </c>
      <c r="G8" s="274">
        <v>44196</v>
      </c>
      <c r="U8" s="121"/>
      <c r="V8" s="121"/>
      <c r="W8" s="121"/>
      <c r="X8" s="121"/>
    </row>
    <row r="9" spans="1:24" x14ac:dyDescent="0.2">
      <c r="A9" s="139" t="s">
        <v>841</v>
      </c>
      <c r="B9" s="142">
        <v>798099386</v>
      </c>
      <c r="C9" s="142">
        <v>634171456</v>
      </c>
      <c r="D9" s="140"/>
      <c r="E9" s="139"/>
      <c r="F9" s="139"/>
      <c r="G9" s="139"/>
      <c r="U9" s="121"/>
      <c r="V9" s="121"/>
      <c r="W9" s="121"/>
      <c r="X9" s="121"/>
    </row>
    <row r="10" spans="1:24" x14ac:dyDescent="0.2">
      <c r="A10" s="139" t="s">
        <v>874</v>
      </c>
      <c r="B10" s="142">
        <v>15945629</v>
      </c>
      <c r="C10" s="142">
        <v>0</v>
      </c>
      <c r="D10" s="140"/>
      <c r="E10" s="139"/>
      <c r="F10" s="139"/>
      <c r="G10" s="139"/>
      <c r="U10" s="121"/>
      <c r="V10" s="121"/>
      <c r="W10" s="121"/>
      <c r="X10" s="121"/>
    </row>
    <row r="11" spans="1:24" x14ac:dyDescent="0.2">
      <c r="A11" s="139" t="s">
        <v>842</v>
      </c>
      <c r="B11" s="142">
        <v>127165973</v>
      </c>
      <c r="C11" s="142">
        <v>176640909</v>
      </c>
      <c r="D11" s="140"/>
      <c r="E11" s="139"/>
      <c r="F11" s="139"/>
      <c r="G11" s="139"/>
      <c r="U11" s="121"/>
      <c r="V11" s="121"/>
      <c r="W11" s="121"/>
      <c r="X11" s="121"/>
    </row>
    <row r="12" spans="1:24" x14ac:dyDescent="0.2">
      <c r="A12" s="139" t="s">
        <v>875</v>
      </c>
      <c r="B12" s="142">
        <v>296274546</v>
      </c>
      <c r="C12" s="142">
        <v>0</v>
      </c>
      <c r="D12" s="140"/>
      <c r="E12" s="139"/>
      <c r="F12" s="139"/>
      <c r="G12" s="139"/>
      <c r="U12" s="121"/>
      <c r="V12" s="121"/>
      <c r="W12" s="121"/>
      <c r="X12" s="121"/>
    </row>
    <row r="13" spans="1:24" ht="13.5" thickBot="1" x14ac:dyDescent="0.25">
      <c r="A13" s="143" t="s">
        <v>2</v>
      </c>
      <c r="B13" s="329">
        <f>SUM($B$9:B12)</f>
        <v>1237485534</v>
      </c>
      <c r="C13" s="329">
        <f>SUM($C$9:C12)</f>
        <v>810812365</v>
      </c>
      <c r="D13" s="223"/>
      <c r="E13" s="252" t="s">
        <v>2</v>
      </c>
      <c r="F13" s="329">
        <f>SUM($F$9:F12)</f>
        <v>0</v>
      </c>
      <c r="G13" s="329">
        <f>SUM($G$9:G12)</f>
        <v>0</v>
      </c>
      <c r="U13" s="121"/>
      <c r="V13" s="121"/>
      <c r="W13" s="121"/>
      <c r="X13" s="121"/>
    </row>
    <row r="14" spans="1:24" ht="13.5" thickTop="1" x14ac:dyDescent="0.2">
      <c r="A14" s="485"/>
      <c r="B14" s="485"/>
      <c r="C14" s="485"/>
      <c r="D14" s="140"/>
      <c r="E14" s="140"/>
      <c r="F14" s="142"/>
      <c r="U14" s="121"/>
      <c r="V14" s="121"/>
      <c r="W14" s="121"/>
      <c r="X14" s="121"/>
    </row>
    <row r="15" spans="1:24" x14ac:dyDescent="0.2">
      <c r="A15" s="485"/>
      <c r="B15" s="485"/>
      <c r="C15" s="485"/>
      <c r="D15" s="140"/>
      <c r="E15" s="140"/>
      <c r="F15" s="142"/>
      <c r="U15" s="121"/>
      <c r="V15" s="121"/>
      <c r="W15" s="121"/>
      <c r="X15" s="121"/>
    </row>
    <row r="16" spans="1:24" x14ac:dyDescent="0.2">
      <c r="A16" s="485"/>
      <c r="B16" s="485"/>
      <c r="C16" s="485"/>
      <c r="D16" s="140"/>
      <c r="E16" s="140"/>
      <c r="F16" s="142"/>
      <c r="U16" s="121"/>
      <c r="V16" s="121"/>
      <c r="W16" s="121"/>
      <c r="X16" s="121"/>
    </row>
    <row r="17" spans="4:24" s="485" customFormat="1" x14ac:dyDescent="0.2">
      <c r="D17" s="140"/>
      <c r="E17" s="140"/>
      <c r="F17" s="142"/>
      <c r="G17" s="121"/>
      <c r="H17" s="121"/>
      <c r="I17" s="121"/>
      <c r="J17" s="121"/>
      <c r="K17" s="121"/>
      <c r="L17" s="121"/>
      <c r="M17" s="121"/>
      <c r="N17" s="121"/>
      <c r="O17" s="121"/>
      <c r="P17" s="121"/>
      <c r="Q17" s="121"/>
      <c r="R17" s="121"/>
      <c r="S17" s="121"/>
      <c r="T17" s="121"/>
      <c r="U17" s="121"/>
      <c r="V17" s="121"/>
      <c r="W17" s="121"/>
      <c r="X17" s="121"/>
    </row>
    <row r="18" spans="4:24" s="485" customFormat="1" x14ac:dyDescent="0.2">
      <c r="D18" s="140"/>
      <c r="E18" s="140"/>
      <c r="F18" s="142"/>
      <c r="G18" s="121"/>
      <c r="H18" s="121"/>
      <c r="I18" s="121"/>
      <c r="J18" s="121"/>
      <c r="K18" s="121"/>
      <c r="L18" s="121"/>
      <c r="M18" s="121"/>
      <c r="N18" s="121"/>
      <c r="O18" s="121"/>
      <c r="P18" s="121"/>
      <c r="Q18" s="121"/>
      <c r="R18" s="121"/>
      <c r="S18" s="121"/>
      <c r="T18" s="121"/>
      <c r="U18" s="121"/>
      <c r="V18" s="121"/>
      <c r="W18" s="121"/>
      <c r="X18" s="121"/>
    </row>
    <row r="19" spans="4:24" s="485" customFormat="1" x14ac:dyDescent="0.2">
      <c r="D19" s="140"/>
      <c r="E19" s="140"/>
      <c r="F19" s="142"/>
      <c r="G19" s="121"/>
      <c r="H19" s="121"/>
      <c r="I19" s="121"/>
      <c r="J19" s="121"/>
      <c r="K19" s="121"/>
      <c r="L19" s="121"/>
      <c r="M19" s="121"/>
      <c r="N19" s="121"/>
      <c r="O19" s="121"/>
      <c r="P19" s="121"/>
      <c r="Q19" s="121"/>
      <c r="R19" s="121"/>
      <c r="S19" s="121"/>
      <c r="T19" s="121"/>
      <c r="U19" s="121"/>
      <c r="V19" s="121"/>
      <c r="W19" s="121"/>
      <c r="X19" s="121"/>
    </row>
    <row r="20" spans="4:24" s="485" customFormat="1" x14ac:dyDescent="0.2">
      <c r="D20" s="140"/>
      <c r="E20" s="140"/>
      <c r="F20" s="142"/>
      <c r="G20" s="121"/>
      <c r="H20" s="121"/>
      <c r="I20" s="121"/>
      <c r="J20" s="121"/>
      <c r="K20" s="121"/>
      <c r="L20" s="121"/>
      <c r="M20" s="121"/>
      <c r="N20" s="121"/>
      <c r="O20" s="121"/>
      <c r="P20" s="121"/>
      <c r="Q20" s="121"/>
      <c r="R20" s="121"/>
      <c r="S20" s="121"/>
      <c r="T20" s="121"/>
      <c r="U20" s="121"/>
      <c r="V20" s="121"/>
      <c r="W20" s="121"/>
      <c r="X20" s="121"/>
    </row>
    <row r="21" spans="4:24" s="485" customFormat="1" x14ac:dyDescent="0.2">
      <c r="D21" s="140"/>
      <c r="E21" s="140"/>
      <c r="F21" s="142"/>
      <c r="G21" s="121"/>
      <c r="H21" s="121"/>
      <c r="I21" s="121"/>
      <c r="J21" s="121"/>
      <c r="K21" s="121"/>
      <c r="L21" s="121"/>
      <c r="M21" s="121"/>
      <c r="N21" s="121"/>
      <c r="O21" s="121"/>
      <c r="P21" s="121"/>
      <c r="Q21" s="121"/>
      <c r="R21" s="121"/>
      <c r="S21" s="121"/>
      <c r="T21" s="121"/>
      <c r="U21" s="121"/>
      <c r="V21" s="121"/>
      <c r="W21" s="121"/>
      <c r="X21" s="121"/>
    </row>
    <row r="22" spans="4:24" s="485" customFormat="1" x14ac:dyDescent="0.2">
      <c r="D22" s="140"/>
      <c r="E22" s="140"/>
      <c r="F22" s="142"/>
      <c r="G22" s="121"/>
      <c r="H22" s="121"/>
      <c r="I22" s="121"/>
      <c r="J22" s="121"/>
      <c r="K22" s="121"/>
      <c r="L22" s="121"/>
      <c r="M22" s="121"/>
      <c r="N22" s="121"/>
      <c r="O22" s="121"/>
      <c r="P22" s="121"/>
      <c r="Q22" s="121"/>
      <c r="R22" s="121"/>
      <c r="S22" s="121"/>
      <c r="T22" s="121"/>
      <c r="U22" s="121"/>
      <c r="V22" s="121"/>
      <c r="W22" s="121"/>
      <c r="X22" s="121"/>
    </row>
  </sheetData>
  <mergeCells count="2">
    <mergeCell ref="A4:E4"/>
    <mergeCell ref="B6:C6"/>
  </mergeCells>
  <hyperlinks>
    <hyperlink ref="E1" location="ER!A1" display="ER" xr:uid="{00000000-0004-0000-2100-000000000000}"/>
  </hyperlinks>
  <pageMargins left="1.1023622047244095" right="0.70866141732283472" top="1.5354330708661419" bottom="1.1417322834645669" header="0.31496062992125984" footer="0.31496062992125984"/>
  <pageSetup paperSize="5" scale="85" orientation="portrait"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4"/>
  <dimension ref="A1:AE21"/>
  <sheetViews>
    <sheetView showGridLines="0" workbookViewId="0">
      <selection sqref="A1:XFD1048576"/>
    </sheetView>
  </sheetViews>
  <sheetFormatPr baseColWidth="10" defaultRowHeight="12.75" x14ac:dyDescent="0.2"/>
  <cols>
    <col min="1" max="1" width="32" style="121" customWidth="1"/>
    <col min="2" max="2" width="18.42578125" style="121" customWidth="1"/>
    <col min="3" max="3" width="14.5703125" style="121" customWidth="1"/>
    <col min="4" max="4" width="2.42578125" style="121" customWidth="1"/>
    <col min="5" max="5" width="25.7109375" style="121" customWidth="1"/>
    <col min="6" max="6" width="17.28515625" style="121" customWidth="1"/>
    <col min="7" max="7" width="16" style="121" customWidth="1"/>
    <col min="8" max="15" width="11.42578125" style="121" customWidth="1"/>
    <col min="16" max="16384" width="11.42578125" style="485"/>
  </cols>
  <sheetData>
    <row r="1" spans="1:31" x14ac:dyDescent="0.2">
      <c r="A1" s="491"/>
      <c r="E1" s="492" t="s">
        <v>107</v>
      </c>
    </row>
    <row r="4" spans="1:31" x14ac:dyDescent="0.2">
      <c r="A4" s="195" t="s">
        <v>215</v>
      </c>
      <c r="B4" s="195"/>
      <c r="C4" s="195"/>
      <c r="D4" s="195"/>
      <c r="E4" s="195"/>
      <c r="F4" s="195"/>
      <c r="G4" s="195"/>
      <c r="H4" s="426"/>
      <c r="I4" s="426"/>
      <c r="J4" s="426"/>
      <c r="K4" s="426"/>
      <c r="L4" s="426"/>
      <c r="M4" s="426"/>
      <c r="N4" s="426"/>
      <c r="O4" s="426"/>
      <c r="P4" s="426"/>
      <c r="Q4" s="426"/>
      <c r="R4" s="426"/>
      <c r="S4" s="426"/>
      <c r="T4" s="426"/>
      <c r="U4" s="426"/>
      <c r="V4" s="426"/>
      <c r="W4" s="426"/>
      <c r="X4" s="426"/>
      <c r="Y4" s="426"/>
      <c r="Z4" s="426"/>
      <c r="AA4" s="426"/>
      <c r="AB4" s="426"/>
      <c r="AC4" s="426"/>
      <c r="AD4" s="426"/>
    </row>
    <row r="5" spans="1:31" x14ac:dyDescent="0.2">
      <c r="A5" s="499"/>
    </row>
    <row r="6" spans="1:31" x14ac:dyDescent="0.2">
      <c r="C6" s="500"/>
    </row>
    <row r="7" spans="1:31" x14ac:dyDescent="0.2">
      <c r="A7" s="13" t="s">
        <v>115</v>
      </c>
      <c r="B7" s="437">
        <v>44561</v>
      </c>
      <c r="C7" s="274">
        <v>44196</v>
      </c>
      <c r="D7" s="426"/>
      <c r="E7" s="13" t="s">
        <v>117</v>
      </c>
      <c r="F7" s="437">
        <v>44561</v>
      </c>
      <c r="G7" s="274">
        <v>44196</v>
      </c>
      <c r="H7" s="426"/>
      <c r="I7" s="426"/>
      <c r="J7" s="426"/>
      <c r="K7" s="426"/>
      <c r="L7" s="426"/>
      <c r="M7" s="426"/>
      <c r="N7" s="426"/>
      <c r="O7" s="426"/>
      <c r="P7" s="426"/>
      <c r="Q7" s="426"/>
      <c r="R7" s="426"/>
      <c r="S7" s="426"/>
      <c r="T7" s="426"/>
      <c r="U7" s="426"/>
      <c r="V7" s="426"/>
      <c r="W7" s="426"/>
      <c r="X7" s="426"/>
      <c r="Y7" s="426"/>
      <c r="Z7" s="426"/>
      <c r="AA7" s="426"/>
      <c r="AB7" s="426"/>
      <c r="AC7" s="426"/>
      <c r="AD7" s="426"/>
      <c r="AE7" s="426"/>
    </row>
    <row r="8" spans="1:31" x14ac:dyDescent="0.2">
      <c r="A8" s="426" t="s">
        <v>720</v>
      </c>
      <c r="B8" s="325">
        <v>664655199</v>
      </c>
      <c r="C8" s="325">
        <v>1151019731</v>
      </c>
      <c r="D8" s="426"/>
      <c r="E8" s="426" t="s">
        <v>77</v>
      </c>
      <c r="F8" s="319">
        <v>1666185309</v>
      </c>
      <c r="G8" s="319">
        <f>1266577313+20099209</f>
        <v>1286676522</v>
      </c>
      <c r="H8" s="426"/>
      <c r="I8" s="426"/>
      <c r="J8" s="426"/>
      <c r="K8" s="426"/>
      <c r="L8" s="426"/>
      <c r="M8" s="426"/>
      <c r="N8" s="426"/>
      <c r="O8" s="426"/>
      <c r="P8" s="426"/>
      <c r="Q8" s="426"/>
      <c r="R8" s="426"/>
      <c r="S8" s="426"/>
      <c r="T8" s="426"/>
      <c r="U8" s="426"/>
      <c r="V8" s="426"/>
      <c r="W8" s="426"/>
      <c r="X8" s="426"/>
      <c r="Y8" s="426"/>
      <c r="Z8" s="426"/>
      <c r="AA8" s="426"/>
      <c r="AB8" s="426"/>
      <c r="AC8" s="426"/>
      <c r="AD8" s="426"/>
      <c r="AE8" s="426"/>
    </row>
    <row r="9" spans="1:31" x14ac:dyDescent="0.2">
      <c r="A9" s="426"/>
      <c r="B9" s="325">
        <v>0</v>
      </c>
      <c r="C9" s="325">
        <v>0</v>
      </c>
      <c r="D9" s="426"/>
      <c r="E9" s="121" t="s">
        <v>873</v>
      </c>
      <c r="F9" s="319">
        <v>399969881</v>
      </c>
      <c r="G9" s="319">
        <v>325554690</v>
      </c>
      <c r="H9" s="426"/>
      <c r="I9" s="426"/>
      <c r="J9" s="426"/>
      <c r="K9" s="426"/>
      <c r="L9" s="426"/>
      <c r="M9" s="426"/>
      <c r="N9" s="426"/>
      <c r="O9" s="426"/>
      <c r="P9" s="426"/>
      <c r="Q9" s="426"/>
      <c r="R9" s="426"/>
      <c r="S9" s="426"/>
      <c r="T9" s="426"/>
      <c r="U9" s="426"/>
      <c r="V9" s="426"/>
      <c r="W9" s="426"/>
      <c r="X9" s="426"/>
      <c r="Y9" s="426"/>
      <c r="Z9" s="426"/>
      <c r="AA9" s="426"/>
      <c r="AB9" s="426"/>
      <c r="AC9" s="426"/>
      <c r="AD9" s="426"/>
      <c r="AE9" s="426"/>
    </row>
    <row r="10" spans="1:31" x14ac:dyDescent="0.2">
      <c r="A10" s="426"/>
      <c r="B10" s="326"/>
      <c r="C10" s="326"/>
      <c r="D10" s="426"/>
      <c r="E10" s="426" t="s">
        <v>720</v>
      </c>
      <c r="F10" s="319">
        <v>890901342</v>
      </c>
      <c r="G10" s="319">
        <v>2079728610</v>
      </c>
      <c r="H10" s="426"/>
      <c r="I10" s="426"/>
      <c r="J10" s="426"/>
      <c r="K10" s="426"/>
      <c r="L10" s="426"/>
      <c r="M10" s="426"/>
      <c r="N10" s="426"/>
      <c r="O10" s="426"/>
      <c r="P10" s="426"/>
      <c r="Q10" s="426"/>
      <c r="R10" s="426"/>
      <c r="S10" s="426"/>
      <c r="T10" s="426"/>
      <c r="U10" s="426"/>
      <c r="V10" s="426"/>
      <c r="W10" s="426"/>
      <c r="X10" s="426"/>
      <c r="Y10" s="426"/>
      <c r="Z10" s="426"/>
      <c r="AA10" s="426"/>
      <c r="AB10" s="426"/>
      <c r="AC10" s="426"/>
      <c r="AD10" s="426"/>
      <c r="AE10" s="426"/>
    </row>
    <row r="11" spans="1:31" x14ac:dyDescent="0.2">
      <c r="A11" s="426"/>
      <c r="B11" s="326"/>
      <c r="C11" s="326"/>
      <c r="D11" s="426"/>
      <c r="E11" s="426"/>
      <c r="F11" s="426"/>
      <c r="G11" s="426"/>
      <c r="H11" s="426"/>
      <c r="I11" s="426"/>
      <c r="J11" s="426"/>
      <c r="K11" s="426"/>
      <c r="L11" s="426"/>
      <c r="M11" s="426"/>
      <c r="N11" s="426"/>
      <c r="O11" s="426"/>
      <c r="P11" s="426"/>
      <c r="Q11" s="426"/>
      <c r="R11" s="426"/>
      <c r="S11" s="426"/>
      <c r="T11" s="426"/>
      <c r="U11" s="426"/>
      <c r="V11" s="426"/>
      <c r="W11" s="426"/>
      <c r="X11" s="426"/>
      <c r="Y11" s="426"/>
      <c r="Z11" s="426"/>
      <c r="AA11" s="426"/>
      <c r="AB11" s="426"/>
      <c r="AC11" s="426"/>
      <c r="AD11" s="426"/>
      <c r="AE11" s="426"/>
    </row>
    <row r="12" spans="1:31" s="20" customFormat="1" ht="13.5" thickBot="1" x14ac:dyDescent="0.25">
      <c r="A12" s="13" t="s">
        <v>116</v>
      </c>
      <c r="B12" s="320">
        <f>SUM($B8:B10)</f>
        <v>664655199</v>
      </c>
      <c r="C12" s="320">
        <f>SUM($C8:C10)</f>
        <v>1151019731</v>
      </c>
      <c r="D12" s="13"/>
      <c r="E12" s="13" t="s">
        <v>171</v>
      </c>
      <c r="F12" s="320">
        <f>-SUM($F8:F10)</f>
        <v>-2957056532</v>
      </c>
      <c r="G12" s="320">
        <f>-SUM($G8:G10)</f>
        <v>-3691959822</v>
      </c>
      <c r="H12" s="13"/>
      <c r="I12" s="13"/>
      <c r="J12" s="13"/>
      <c r="K12" s="13"/>
      <c r="L12" s="13"/>
      <c r="M12" s="13"/>
      <c r="N12" s="13"/>
      <c r="O12" s="13"/>
      <c r="P12" s="13"/>
      <c r="Q12" s="13"/>
      <c r="R12" s="13"/>
      <c r="S12" s="13"/>
      <c r="T12" s="13"/>
      <c r="U12" s="13"/>
      <c r="V12" s="13"/>
      <c r="W12" s="13"/>
      <c r="X12" s="13"/>
      <c r="Y12" s="13"/>
      <c r="Z12" s="13"/>
      <c r="AA12" s="13"/>
      <c r="AB12" s="13"/>
      <c r="AC12" s="13"/>
      <c r="AD12" s="13"/>
      <c r="AE12" s="13"/>
    </row>
    <row r="13" spans="1:31" ht="13.5" thickTop="1" x14ac:dyDescent="0.2">
      <c r="A13" s="426"/>
      <c r="B13" s="16"/>
      <c r="C13" s="16"/>
      <c r="D13" s="426"/>
      <c r="H13" s="426"/>
      <c r="I13" s="426"/>
      <c r="J13" s="426"/>
      <c r="K13" s="426"/>
      <c r="L13" s="426"/>
      <c r="M13" s="426"/>
      <c r="N13" s="426"/>
      <c r="O13" s="426"/>
      <c r="P13" s="426"/>
      <c r="Q13" s="426"/>
      <c r="R13" s="426"/>
      <c r="S13" s="426"/>
      <c r="T13" s="426"/>
      <c r="U13" s="426"/>
      <c r="V13" s="426"/>
      <c r="W13" s="426"/>
      <c r="X13" s="426"/>
      <c r="Y13" s="426"/>
      <c r="Z13" s="426"/>
      <c r="AA13" s="426"/>
      <c r="AB13" s="426"/>
      <c r="AC13" s="426"/>
      <c r="AD13" s="426"/>
      <c r="AE13" s="426"/>
    </row>
    <row r="15" spans="1:31" x14ac:dyDescent="0.2">
      <c r="A15" s="309" t="s">
        <v>843</v>
      </c>
      <c r="D15" s="426"/>
      <c r="E15" s="426"/>
      <c r="F15" s="426"/>
      <c r="G15" s="426"/>
      <c r="H15" s="426"/>
      <c r="I15" s="426"/>
      <c r="J15" s="426"/>
      <c r="K15" s="426"/>
      <c r="L15" s="426"/>
      <c r="M15" s="426"/>
      <c r="N15" s="426"/>
      <c r="O15" s="426"/>
      <c r="P15" s="426"/>
      <c r="Q15" s="426"/>
      <c r="R15" s="426"/>
      <c r="S15" s="426"/>
      <c r="T15" s="426"/>
      <c r="U15" s="426"/>
      <c r="V15" s="426"/>
      <c r="W15" s="426"/>
      <c r="X15" s="426"/>
      <c r="Y15" s="426"/>
      <c r="Z15" s="426"/>
      <c r="AA15" s="426"/>
      <c r="AB15" s="426"/>
      <c r="AC15" s="426"/>
      <c r="AD15" s="426"/>
      <c r="AE15" s="426"/>
    </row>
    <row r="16" spans="1:31" x14ac:dyDescent="0.2">
      <c r="D16" s="426"/>
      <c r="E16" s="426"/>
      <c r="F16" s="426"/>
      <c r="G16" s="426"/>
      <c r="H16" s="426"/>
      <c r="I16" s="426"/>
      <c r="J16" s="426"/>
      <c r="K16" s="426"/>
      <c r="L16" s="426"/>
      <c r="M16" s="426"/>
      <c r="N16" s="426"/>
      <c r="O16" s="426"/>
      <c r="P16" s="426"/>
      <c r="Q16" s="426"/>
      <c r="R16" s="426"/>
      <c r="S16" s="426"/>
      <c r="T16" s="426"/>
      <c r="U16" s="426"/>
      <c r="V16" s="426"/>
      <c r="W16" s="426"/>
      <c r="X16" s="426"/>
      <c r="Y16" s="426"/>
      <c r="Z16" s="426"/>
      <c r="AA16" s="426"/>
      <c r="AB16" s="426"/>
      <c r="AC16" s="426"/>
      <c r="AD16" s="426"/>
      <c r="AE16" s="426"/>
    </row>
    <row r="17" spans="1:31" x14ac:dyDescent="0.2">
      <c r="A17" s="485"/>
      <c r="B17" s="485"/>
      <c r="C17" s="485"/>
      <c r="D17" s="426"/>
      <c r="E17" s="426"/>
      <c r="F17" s="426"/>
      <c r="G17" s="426"/>
      <c r="H17" s="426"/>
      <c r="I17" s="426"/>
      <c r="J17" s="426"/>
      <c r="K17" s="426"/>
      <c r="L17" s="426"/>
      <c r="M17" s="426"/>
      <c r="N17" s="426"/>
      <c r="O17" s="426"/>
      <c r="P17" s="426"/>
      <c r="Q17" s="426"/>
      <c r="R17" s="426"/>
      <c r="S17" s="426"/>
      <c r="T17" s="426"/>
      <c r="U17" s="426"/>
      <c r="V17" s="426"/>
      <c r="W17" s="426"/>
      <c r="X17" s="426"/>
      <c r="Y17" s="426"/>
      <c r="Z17" s="426"/>
      <c r="AA17" s="426"/>
      <c r="AB17" s="426"/>
      <c r="AC17" s="426"/>
      <c r="AD17" s="426"/>
      <c r="AE17" s="426"/>
    </row>
    <row r="18" spans="1:31" x14ac:dyDescent="0.2">
      <c r="A18" s="485"/>
      <c r="B18" s="485"/>
      <c r="C18" s="485"/>
      <c r="D18" s="426"/>
      <c r="E18" s="426"/>
      <c r="F18" s="426"/>
      <c r="G18" s="426"/>
      <c r="H18" s="426"/>
      <c r="I18" s="426"/>
      <c r="J18" s="426"/>
      <c r="K18" s="426"/>
      <c r="L18" s="426"/>
      <c r="M18" s="426"/>
      <c r="N18" s="426"/>
      <c r="O18" s="426"/>
      <c r="P18" s="426"/>
      <c r="Q18" s="426"/>
      <c r="R18" s="426"/>
      <c r="S18" s="426"/>
      <c r="T18" s="426"/>
      <c r="U18" s="426"/>
      <c r="V18" s="426"/>
      <c r="W18" s="426"/>
      <c r="X18" s="426"/>
      <c r="Y18" s="426"/>
      <c r="Z18" s="426"/>
      <c r="AA18" s="426"/>
      <c r="AB18" s="426"/>
      <c r="AC18" s="426"/>
      <c r="AD18" s="426"/>
      <c r="AE18" s="426"/>
    </row>
    <row r="19" spans="1:31" x14ac:dyDescent="0.2">
      <c r="D19" s="426"/>
      <c r="E19" s="426"/>
      <c r="F19" s="426"/>
      <c r="G19" s="426"/>
      <c r="H19" s="426"/>
      <c r="I19" s="426"/>
      <c r="J19" s="426"/>
      <c r="K19" s="426"/>
      <c r="L19" s="426"/>
      <c r="M19" s="426"/>
      <c r="N19" s="426"/>
      <c r="O19" s="426"/>
      <c r="P19" s="426"/>
      <c r="Q19" s="426"/>
      <c r="R19" s="426"/>
      <c r="S19" s="426"/>
      <c r="T19" s="426"/>
      <c r="U19" s="426"/>
      <c r="V19" s="426"/>
      <c r="W19" s="426"/>
      <c r="X19" s="426"/>
      <c r="Y19" s="426"/>
      <c r="Z19" s="426"/>
      <c r="AA19" s="426"/>
      <c r="AB19" s="426"/>
      <c r="AC19" s="426"/>
      <c r="AD19" s="426"/>
      <c r="AE19" s="426"/>
    </row>
    <row r="20" spans="1:31" x14ac:dyDescent="0.2">
      <c r="D20" s="426"/>
      <c r="E20" s="426"/>
      <c r="F20" s="426"/>
      <c r="G20" s="426"/>
      <c r="H20" s="426"/>
      <c r="I20" s="426"/>
      <c r="J20" s="426"/>
      <c r="K20" s="426"/>
      <c r="L20" s="426"/>
      <c r="M20" s="426"/>
      <c r="N20" s="426"/>
      <c r="O20" s="426"/>
      <c r="P20" s="426"/>
      <c r="Q20" s="426"/>
      <c r="R20" s="426"/>
      <c r="S20" s="426"/>
      <c r="T20" s="426"/>
      <c r="U20" s="426"/>
      <c r="V20" s="426"/>
      <c r="W20" s="426"/>
      <c r="X20" s="426"/>
      <c r="Y20" s="426"/>
      <c r="Z20" s="426"/>
      <c r="AA20" s="426"/>
      <c r="AB20" s="426"/>
      <c r="AC20" s="426"/>
      <c r="AD20" s="426"/>
      <c r="AE20" s="426"/>
    </row>
    <row r="21" spans="1:31" x14ac:dyDescent="0.2">
      <c r="D21" s="426"/>
      <c r="E21" s="426"/>
      <c r="F21" s="426"/>
      <c r="G21" s="426"/>
      <c r="H21" s="426"/>
      <c r="I21" s="426"/>
      <c r="J21" s="426"/>
      <c r="K21" s="426"/>
      <c r="L21" s="426"/>
      <c r="M21" s="426"/>
      <c r="N21" s="426"/>
      <c r="O21" s="426"/>
      <c r="P21" s="426"/>
      <c r="Q21" s="426"/>
      <c r="R21" s="426"/>
      <c r="S21" s="426"/>
      <c r="T21" s="426"/>
      <c r="U21" s="426"/>
      <c r="V21" s="426"/>
      <c r="W21" s="426"/>
      <c r="X21" s="426"/>
      <c r="Y21" s="426"/>
      <c r="Z21" s="426"/>
      <c r="AA21" s="426"/>
      <c r="AB21" s="426"/>
      <c r="AC21" s="426"/>
      <c r="AD21" s="426"/>
      <c r="AE21" s="426"/>
    </row>
  </sheetData>
  <hyperlinks>
    <hyperlink ref="E1" location="ER!A1" display="ER" xr:uid="{00000000-0004-0000-2200-000000000000}"/>
  </hyperlinks>
  <pageMargins left="1.1023622047244095" right="0.70866141732283472" top="1.5354330708661419" bottom="1.1417322834645669" header="0.31496062992125984" footer="0.31496062992125984"/>
  <pageSetup paperSize="5" scale="65"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5"/>
  <dimension ref="A1:AB11"/>
  <sheetViews>
    <sheetView workbookViewId="0">
      <selection sqref="A1:XFD1048576"/>
    </sheetView>
  </sheetViews>
  <sheetFormatPr baseColWidth="10" defaultRowHeight="12.75" x14ac:dyDescent="0.2"/>
  <cols>
    <col min="1" max="1" width="46.7109375" style="121" customWidth="1"/>
    <col min="2" max="2" width="16.5703125" style="121" customWidth="1"/>
    <col min="3" max="3" width="18.42578125" style="121" customWidth="1"/>
    <col min="4" max="25" width="11.42578125" style="121" customWidth="1"/>
    <col min="26" max="16384" width="11.42578125" style="485"/>
  </cols>
  <sheetData>
    <row r="1" spans="1:28" x14ac:dyDescent="0.2">
      <c r="A1" s="491"/>
      <c r="E1" s="492" t="s">
        <v>107</v>
      </c>
    </row>
    <row r="3" spans="1:28" ht="15.75" customHeight="1" x14ac:dyDescent="0.2">
      <c r="A3" s="216" t="s">
        <v>949</v>
      </c>
      <c r="B3" s="253"/>
      <c r="C3" s="253"/>
      <c r="D3" s="253"/>
      <c r="E3" s="253"/>
      <c r="F3" s="139"/>
      <c r="G3" s="142"/>
      <c r="H3" s="140"/>
      <c r="Z3" s="121"/>
      <c r="AA3" s="121"/>
      <c r="AB3" s="121"/>
    </row>
    <row r="4" spans="1:28" s="20" customFormat="1" ht="15.75" customHeight="1" x14ac:dyDescent="0.2">
      <c r="A4" s="498"/>
      <c r="B4" s="498"/>
      <c r="C4" s="171"/>
      <c r="D4" s="171"/>
      <c r="E4" s="171"/>
      <c r="F4" s="143"/>
      <c r="G4" s="315"/>
      <c r="H4" s="314"/>
      <c r="I4" s="309"/>
      <c r="J4" s="309"/>
      <c r="K4" s="309"/>
      <c r="L4" s="309"/>
      <c r="M4" s="309"/>
      <c r="N4" s="309"/>
      <c r="O4" s="309"/>
      <c r="P4" s="309"/>
      <c r="Q4" s="309"/>
      <c r="R4" s="309"/>
      <c r="S4" s="309"/>
      <c r="T4" s="309"/>
      <c r="U4" s="309"/>
      <c r="V4" s="309"/>
      <c r="W4" s="309"/>
      <c r="X4" s="309"/>
      <c r="Y4" s="309"/>
      <c r="Z4" s="309"/>
      <c r="AA4" s="309"/>
      <c r="AB4" s="309"/>
    </row>
    <row r="5" spans="1:28" x14ac:dyDescent="0.2">
      <c r="A5" s="139"/>
      <c r="B5" s="681"/>
      <c r="C5" s="681"/>
      <c r="D5" s="140"/>
      <c r="E5" s="140"/>
      <c r="F5" s="139"/>
      <c r="G5" s="142"/>
      <c r="H5" s="140"/>
      <c r="Z5" s="121"/>
      <c r="AA5" s="121"/>
      <c r="AB5" s="121"/>
    </row>
    <row r="6" spans="1:28" x14ac:dyDescent="0.2">
      <c r="A6" s="139"/>
      <c r="D6" s="140"/>
      <c r="E6" s="140"/>
      <c r="F6" s="139"/>
      <c r="G6" s="142"/>
      <c r="H6" s="140"/>
      <c r="Z6" s="121"/>
      <c r="AA6" s="121"/>
      <c r="AB6" s="121"/>
    </row>
    <row r="7" spans="1:28" x14ac:dyDescent="0.2">
      <c r="A7" s="143" t="s">
        <v>752</v>
      </c>
      <c r="B7" s="437">
        <v>44561</v>
      </c>
      <c r="C7" s="274">
        <v>44196</v>
      </c>
      <c r="D7" s="140"/>
      <c r="E7" s="140"/>
      <c r="F7" s="139"/>
      <c r="G7" s="142"/>
      <c r="H7" s="140"/>
      <c r="Z7" s="121"/>
      <c r="AA7" s="121"/>
      <c r="AB7" s="121"/>
    </row>
    <row r="8" spans="1:28" x14ac:dyDescent="0.2">
      <c r="A8" s="139" t="s">
        <v>753</v>
      </c>
      <c r="B8" s="313">
        <v>0</v>
      </c>
      <c r="C8" s="313">
        <v>0</v>
      </c>
      <c r="D8" s="140"/>
      <c r="E8" s="140"/>
      <c r="F8" s="139"/>
      <c r="G8" s="142"/>
      <c r="H8" s="140"/>
      <c r="Z8" s="121"/>
      <c r="AA8" s="121"/>
      <c r="AB8" s="121"/>
    </row>
    <row r="9" spans="1:28" x14ac:dyDescent="0.2">
      <c r="A9" s="139" t="s">
        <v>754</v>
      </c>
      <c r="B9" s="313">
        <v>0</v>
      </c>
      <c r="C9" s="313">
        <v>0</v>
      </c>
      <c r="D9" s="140"/>
      <c r="E9" s="140"/>
      <c r="F9" s="139"/>
      <c r="G9" s="142"/>
      <c r="H9" s="140"/>
      <c r="Z9" s="121"/>
      <c r="AA9" s="121"/>
      <c r="AB9" s="121"/>
    </row>
    <row r="10" spans="1:28" s="20" customFormat="1" ht="13.5" thickBot="1" x14ac:dyDescent="0.25">
      <c r="A10" s="143" t="s">
        <v>2</v>
      </c>
      <c r="B10" s="324">
        <f>SUM($B8:B9)</f>
        <v>0</v>
      </c>
      <c r="C10" s="327">
        <f>SUM($C8:C9)</f>
        <v>0</v>
      </c>
      <c r="D10" s="314"/>
      <c r="E10" s="314"/>
      <c r="F10" s="143"/>
      <c r="G10" s="315"/>
      <c r="H10" s="314"/>
      <c r="I10" s="309"/>
      <c r="J10" s="309"/>
      <c r="K10" s="309"/>
      <c r="L10" s="309"/>
      <c r="M10" s="309"/>
      <c r="N10" s="309"/>
      <c r="O10" s="309"/>
      <c r="P10" s="309"/>
      <c r="Q10" s="309"/>
      <c r="R10" s="309"/>
      <c r="S10" s="309"/>
      <c r="T10" s="309"/>
      <c r="U10" s="309"/>
      <c r="V10" s="309"/>
      <c r="W10" s="309"/>
      <c r="X10" s="309"/>
      <c r="Y10" s="309"/>
      <c r="Z10" s="309"/>
      <c r="AA10" s="309"/>
      <c r="AB10" s="309"/>
    </row>
    <row r="11" spans="1:28" ht="13.5" thickTop="1" x14ac:dyDescent="0.2">
      <c r="A11" s="139"/>
      <c r="B11" s="141"/>
      <c r="C11" s="140"/>
      <c r="D11" s="140"/>
      <c r="E11" s="140"/>
      <c r="F11" s="139"/>
      <c r="G11" s="142"/>
      <c r="H11" s="140"/>
      <c r="Z11" s="121"/>
      <c r="AA11" s="121"/>
      <c r="AB11" s="121"/>
    </row>
  </sheetData>
  <mergeCells count="1">
    <mergeCell ref="B5:C5"/>
  </mergeCells>
  <hyperlinks>
    <hyperlink ref="E1" location="ER!A1" display="ER" xr:uid="{00000000-0004-0000-2300-000000000000}"/>
  </hyperlinks>
  <pageMargins left="1.1023622047244095" right="0.70866141732283472" top="1.5354330708661419" bottom="1.1417322834645669" header="0.31496062992125984" footer="0.31496062992125984"/>
  <pageSetup paperSize="5" scale="80"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6"/>
  <dimension ref="A1:V14"/>
  <sheetViews>
    <sheetView workbookViewId="0">
      <selection sqref="A1:XFD1048576"/>
    </sheetView>
  </sheetViews>
  <sheetFormatPr baseColWidth="10" defaultRowHeight="12.75" x14ac:dyDescent="0.2"/>
  <cols>
    <col min="1" max="1" width="38" style="121" customWidth="1"/>
    <col min="2" max="2" width="18.42578125" style="121" customWidth="1"/>
    <col min="3" max="3" width="17.7109375" style="121" customWidth="1"/>
    <col min="4" max="22" width="11.42578125" style="121" customWidth="1"/>
    <col min="23" max="16384" width="11.42578125" style="485"/>
  </cols>
  <sheetData>
    <row r="1" spans="1:22" x14ac:dyDescent="0.2">
      <c r="A1" s="491"/>
      <c r="E1" s="492" t="s">
        <v>107</v>
      </c>
    </row>
    <row r="4" spans="1:22" x14ac:dyDescent="0.2">
      <c r="A4" s="216" t="s">
        <v>217</v>
      </c>
      <c r="B4" s="216"/>
      <c r="C4" s="216"/>
      <c r="D4" s="216"/>
      <c r="E4" s="216"/>
      <c r="F4" s="139"/>
      <c r="G4" s="142"/>
      <c r="H4" s="140"/>
    </row>
    <row r="5" spans="1:22" s="20" customFormat="1" x14ac:dyDescent="0.2">
      <c r="A5" s="682" t="s">
        <v>166</v>
      </c>
      <c r="B5" s="682"/>
      <c r="C5" s="314"/>
      <c r="D5" s="314"/>
      <c r="E5" s="314"/>
      <c r="F5" s="143"/>
      <c r="G5" s="315"/>
      <c r="H5" s="314"/>
      <c r="I5" s="309"/>
      <c r="J5" s="309"/>
      <c r="K5" s="309"/>
      <c r="L5" s="309"/>
      <c r="M5" s="309"/>
      <c r="N5" s="309"/>
      <c r="O5" s="309"/>
      <c r="P5" s="309"/>
      <c r="Q5" s="309"/>
      <c r="R5" s="309"/>
      <c r="S5" s="309"/>
      <c r="T5" s="309"/>
      <c r="U5" s="309"/>
      <c r="V5" s="309"/>
    </row>
    <row r="6" spans="1:22" x14ac:dyDescent="0.2">
      <c r="A6" s="139"/>
      <c r="B6" s="681"/>
      <c r="C6" s="681"/>
      <c r="D6" s="140"/>
      <c r="E6" s="140"/>
      <c r="F6" s="139"/>
      <c r="G6" s="142"/>
      <c r="H6" s="140"/>
    </row>
    <row r="7" spans="1:22" x14ac:dyDescent="0.2">
      <c r="A7" s="139"/>
      <c r="D7" s="140"/>
      <c r="E7" s="140"/>
      <c r="F7" s="139"/>
      <c r="G7" s="142"/>
      <c r="H7" s="140"/>
    </row>
    <row r="8" spans="1:22" x14ac:dyDescent="0.2">
      <c r="A8" s="143" t="s">
        <v>119</v>
      </c>
      <c r="B8" s="437">
        <v>44561</v>
      </c>
      <c r="C8" s="274">
        <v>44196</v>
      </c>
      <c r="D8" s="140"/>
      <c r="E8" s="140"/>
      <c r="F8" s="139"/>
      <c r="G8" s="142"/>
      <c r="H8" s="140"/>
    </row>
    <row r="9" spans="1:22" x14ac:dyDescent="0.2">
      <c r="A9" s="139"/>
      <c r="B9" s="139"/>
      <c r="C9" s="139"/>
      <c r="D9" s="140"/>
      <c r="E9" s="140"/>
      <c r="F9" s="139"/>
      <c r="G9" s="142"/>
      <c r="H9" s="140"/>
    </row>
    <row r="10" spans="1:22" x14ac:dyDescent="0.2">
      <c r="A10" s="139"/>
      <c r="B10" s="139"/>
      <c r="C10" s="139"/>
      <c r="D10" s="140"/>
      <c r="E10" s="140"/>
      <c r="F10" s="139"/>
      <c r="G10" s="142"/>
      <c r="H10" s="140"/>
    </row>
    <row r="11" spans="1:22" x14ac:dyDescent="0.2">
      <c r="A11" s="139"/>
      <c r="B11" s="141"/>
      <c r="C11" s="139"/>
      <c r="D11" s="140"/>
      <c r="E11" s="140"/>
      <c r="F11" s="139"/>
      <c r="G11" s="142"/>
      <c r="H11" s="140"/>
    </row>
    <row r="12" spans="1:22" x14ac:dyDescent="0.2">
      <c r="A12" s="139"/>
      <c r="B12" s="141"/>
      <c r="C12" s="139"/>
      <c r="D12" s="140"/>
      <c r="E12" s="140"/>
      <c r="F12" s="139"/>
      <c r="G12" s="142"/>
      <c r="H12" s="140"/>
    </row>
    <row r="13" spans="1:22" ht="13.5" thickBot="1" x14ac:dyDescent="0.25">
      <c r="A13" s="143" t="s">
        <v>2</v>
      </c>
      <c r="B13" s="328">
        <f>SUM($B9:B12)</f>
        <v>0</v>
      </c>
      <c r="C13" s="328">
        <f>SUM($C9:C12)</f>
        <v>0</v>
      </c>
      <c r="D13" s="140"/>
      <c r="E13" s="140"/>
      <c r="F13" s="139"/>
      <c r="G13" s="142"/>
      <c r="H13" s="140"/>
    </row>
    <row r="14" spans="1:22" ht="13.5" thickTop="1" x14ac:dyDescent="0.2">
      <c r="A14" s="139"/>
      <c r="B14" s="141"/>
      <c r="C14" s="140"/>
      <c r="D14" s="140"/>
      <c r="E14" s="140"/>
      <c r="F14" s="139"/>
      <c r="G14" s="142"/>
      <c r="H14" s="140"/>
    </row>
  </sheetData>
  <mergeCells count="2">
    <mergeCell ref="A5:B5"/>
    <mergeCell ref="B6:C6"/>
  </mergeCells>
  <hyperlinks>
    <hyperlink ref="E1" location="ER!A1" display="ER" xr:uid="{00000000-0004-0000-2400-000000000000}"/>
  </hyperlinks>
  <pageMargins left="1.1417322834645669" right="1.1811023622047245" top="1.5354330708661419" bottom="1.1023622047244095" header="0.59055118110236227" footer="0.31496062992125984"/>
  <pageSetup paperSize="5" scale="80" orientation="portrait" r:id="rId1"/>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7"/>
  <dimension ref="A1:Z14"/>
  <sheetViews>
    <sheetView workbookViewId="0">
      <selection sqref="A1:XFD1048576"/>
    </sheetView>
  </sheetViews>
  <sheetFormatPr baseColWidth="10" defaultRowHeight="12.75" x14ac:dyDescent="0.2"/>
  <cols>
    <col min="1" max="1" width="37.42578125" style="121" customWidth="1"/>
    <col min="2" max="3" width="17.28515625" style="121" customWidth="1"/>
    <col min="4" max="26" width="11.42578125" style="121" customWidth="1"/>
    <col min="27" max="16384" width="11.42578125" style="485"/>
  </cols>
  <sheetData>
    <row r="1" spans="1:26" x14ac:dyDescent="0.2">
      <c r="A1" s="491"/>
      <c r="E1" s="492" t="s">
        <v>107</v>
      </c>
    </row>
    <row r="4" spans="1:26" x14ac:dyDescent="0.2">
      <c r="A4" s="218" t="s">
        <v>219</v>
      </c>
      <c r="B4" s="218"/>
      <c r="C4" s="218"/>
      <c r="D4" s="218"/>
      <c r="E4" s="218"/>
      <c r="F4" s="139"/>
      <c r="G4" s="142"/>
    </row>
    <row r="5" spans="1:26" s="20" customFormat="1" x14ac:dyDescent="0.2">
      <c r="A5" s="501"/>
      <c r="B5" s="357"/>
      <c r="C5" s="314"/>
      <c r="D5" s="314"/>
      <c r="E5" s="314"/>
      <c r="F5" s="143"/>
      <c r="G5" s="315"/>
      <c r="H5" s="309"/>
      <c r="I5" s="309"/>
      <c r="J5" s="309"/>
      <c r="K5" s="309"/>
      <c r="L5" s="309"/>
      <c r="M5" s="309"/>
      <c r="N5" s="309"/>
      <c r="O5" s="309"/>
      <c r="P5" s="309"/>
      <c r="Q5" s="309"/>
      <c r="R5" s="309"/>
      <c r="S5" s="309"/>
      <c r="T5" s="309"/>
      <c r="U5" s="309"/>
      <c r="V5" s="309"/>
      <c r="W5" s="309"/>
      <c r="X5" s="309"/>
      <c r="Y5" s="309"/>
      <c r="Z5" s="309"/>
    </row>
    <row r="6" spans="1:26" x14ac:dyDescent="0.2">
      <c r="A6" s="139"/>
      <c r="B6" s="681"/>
      <c r="C6" s="681"/>
      <c r="D6" s="140"/>
      <c r="E6" s="140"/>
      <c r="F6" s="139"/>
      <c r="G6" s="142"/>
    </row>
    <row r="7" spans="1:26" x14ac:dyDescent="0.2">
      <c r="B7" s="437">
        <v>44561</v>
      </c>
      <c r="C7" s="274">
        <v>44196</v>
      </c>
      <c r="D7" s="140"/>
      <c r="E7" s="140"/>
      <c r="F7" s="139"/>
      <c r="G7" s="142"/>
    </row>
    <row r="8" spans="1:26" x14ac:dyDescent="0.2">
      <c r="A8" s="143" t="s">
        <v>39</v>
      </c>
      <c r="B8" s="142">
        <v>537737990</v>
      </c>
      <c r="C8" s="142">
        <v>361431956</v>
      </c>
      <c r="D8" s="140"/>
      <c r="E8" s="140"/>
      <c r="F8" s="139"/>
      <c r="G8" s="142"/>
    </row>
    <row r="9" spans="1:26" x14ac:dyDescent="0.2">
      <c r="A9" s="139"/>
      <c r="B9" s="142">
        <v>0</v>
      </c>
      <c r="C9" s="142">
        <v>0</v>
      </c>
      <c r="D9" s="140"/>
      <c r="E9" s="140"/>
      <c r="F9" s="139"/>
      <c r="G9" s="142"/>
    </row>
    <row r="10" spans="1:26" x14ac:dyDescent="0.2">
      <c r="A10" s="139"/>
      <c r="B10" s="423">
        <v>0</v>
      </c>
      <c r="C10" s="142">
        <v>0</v>
      </c>
      <c r="D10" s="140"/>
      <c r="E10" s="140"/>
      <c r="F10" s="139"/>
      <c r="G10" s="142"/>
    </row>
    <row r="11" spans="1:26" ht="13.5" thickBot="1" x14ac:dyDescent="0.25">
      <c r="A11" s="143" t="s">
        <v>2</v>
      </c>
      <c r="B11" s="328">
        <f>-SUM($B8:B10)</f>
        <v>-537737990</v>
      </c>
      <c r="C11" s="328">
        <f>-SUM($C8:C10)</f>
        <v>-361431956</v>
      </c>
      <c r="D11" s="140"/>
      <c r="E11" s="140"/>
      <c r="F11" s="139"/>
      <c r="G11" s="142"/>
    </row>
    <row r="12" spans="1:26" ht="13.5" thickTop="1" x14ac:dyDescent="0.2">
      <c r="A12" s="139"/>
      <c r="B12" s="141"/>
      <c r="C12" s="140"/>
      <c r="D12" s="140"/>
      <c r="E12" s="140"/>
      <c r="F12" s="139"/>
      <c r="G12" s="142"/>
    </row>
    <row r="14" spans="1:26" x14ac:dyDescent="0.2">
      <c r="A14" s="669" t="s">
        <v>764</v>
      </c>
      <c r="B14" s="669"/>
      <c r="C14" s="669"/>
      <c r="D14" s="669"/>
      <c r="E14" s="669"/>
      <c r="F14" s="669"/>
      <c r="G14" s="669"/>
    </row>
  </sheetData>
  <mergeCells count="2">
    <mergeCell ref="B6:C6"/>
    <mergeCell ref="A14:G14"/>
  </mergeCells>
  <hyperlinks>
    <hyperlink ref="E1" location="ER!A1" display="ER" xr:uid="{00000000-0004-0000-2500-000000000000}"/>
  </hyperlinks>
  <pageMargins left="1.1023622047244095" right="0.70866141732283472" top="1.5354330708661419" bottom="1.1417322834645669" header="0.31496062992125984" footer="0.31496062992125984"/>
  <pageSetup paperSize="5" scale="70"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8"/>
  <dimension ref="A1:V12"/>
  <sheetViews>
    <sheetView workbookViewId="0">
      <selection sqref="A1:XFD1048576"/>
    </sheetView>
  </sheetViews>
  <sheetFormatPr baseColWidth="10" defaultRowHeight="12.75" x14ac:dyDescent="0.2"/>
  <cols>
    <col min="1" max="1" width="27.140625" style="121" customWidth="1"/>
    <col min="2" max="2" width="18.42578125" style="121" customWidth="1"/>
    <col min="3" max="3" width="17.85546875" style="121" customWidth="1"/>
    <col min="4" max="22" width="11.42578125" style="121" customWidth="1"/>
    <col min="23" max="16384" width="11.42578125" style="485"/>
  </cols>
  <sheetData>
    <row r="1" spans="1:22" x14ac:dyDescent="0.2">
      <c r="A1" s="491"/>
      <c r="E1" s="492" t="s">
        <v>107</v>
      </c>
    </row>
    <row r="4" spans="1:22" x14ac:dyDescent="0.2">
      <c r="A4" s="216" t="s">
        <v>218</v>
      </c>
      <c r="B4" s="216"/>
      <c r="C4" s="216"/>
      <c r="D4" s="216"/>
      <c r="E4" s="216"/>
      <c r="F4" s="139"/>
      <c r="G4" s="142"/>
      <c r="H4" s="140"/>
    </row>
    <row r="5" spans="1:22" s="20" customFormat="1" x14ac:dyDescent="0.2">
      <c r="A5" s="683" t="s">
        <v>152</v>
      </c>
      <c r="B5" s="683"/>
      <c r="C5" s="314"/>
      <c r="D5" s="314"/>
      <c r="E5" s="314"/>
      <c r="F5" s="143"/>
      <c r="G5" s="315"/>
      <c r="H5" s="314"/>
      <c r="I5" s="309"/>
      <c r="J5" s="309"/>
      <c r="K5" s="309"/>
      <c r="L5" s="309"/>
      <c r="M5" s="309"/>
      <c r="N5" s="309"/>
      <c r="O5" s="309"/>
      <c r="P5" s="309"/>
      <c r="Q5" s="309"/>
      <c r="R5" s="309"/>
      <c r="S5" s="309"/>
      <c r="T5" s="309"/>
      <c r="U5" s="309"/>
      <c r="V5" s="309"/>
    </row>
    <row r="6" spans="1:22" x14ac:dyDescent="0.2">
      <c r="A6" s="139"/>
      <c r="D6" s="140"/>
      <c r="E6" s="140"/>
      <c r="F6" s="139"/>
      <c r="G6" s="142"/>
      <c r="H6" s="140"/>
    </row>
    <row r="7" spans="1:22" x14ac:dyDescent="0.2">
      <c r="B7" s="437">
        <v>44561</v>
      </c>
      <c r="C7" s="274">
        <v>44196</v>
      </c>
      <c r="D7" s="140"/>
      <c r="E7" s="140"/>
      <c r="F7" s="139"/>
      <c r="G7" s="142"/>
      <c r="H7" s="140"/>
    </row>
    <row r="8" spans="1:22" x14ac:dyDescent="0.2">
      <c r="A8" s="143" t="s">
        <v>682</v>
      </c>
      <c r="D8" s="140"/>
      <c r="E8" s="140"/>
      <c r="F8" s="139"/>
      <c r="G8" s="142"/>
      <c r="H8" s="140"/>
    </row>
    <row r="9" spans="1:22" x14ac:dyDescent="0.2">
      <c r="A9" s="139"/>
      <c r="B9" s="141"/>
      <c r="C9" s="139"/>
      <c r="D9" s="140"/>
      <c r="E9" s="140"/>
      <c r="F9" s="139"/>
      <c r="G9" s="142"/>
      <c r="H9" s="140"/>
    </row>
    <row r="10" spans="1:22" x14ac:dyDescent="0.2">
      <c r="A10" s="139"/>
      <c r="B10" s="141"/>
      <c r="C10" s="139"/>
      <c r="D10" s="140"/>
      <c r="E10" s="140"/>
      <c r="F10" s="139"/>
      <c r="G10" s="142"/>
      <c r="H10" s="140"/>
    </row>
    <row r="11" spans="1:22" s="20" customFormat="1" ht="13.5" thickBot="1" x14ac:dyDescent="0.25">
      <c r="A11" s="143" t="s">
        <v>2</v>
      </c>
      <c r="B11" s="324">
        <f>SUM($B8:B10)</f>
        <v>0</v>
      </c>
      <c r="C11" s="324">
        <f>SUM($C8:C10)</f>
        <v>0</v>
      </c>
      <c r="D11" s="314"/>
      <c r="E11" s="314"/>
      <c r="F11" s="143"/>
      <c r="G11" s="315"/>
      <c r="H11" s="314"/>
      <c r="I11" s="309"/>
      <c r="J11" s="309"/>
      <c r="K11" s="309"/>
      <c r="L11" s="309"/>
      <c r="M11" s="309"/>
      <c r="N11" s="309"/>
      <c r="O11" s="309"/>
      <c r="P11" s="309"/>
      <c r="Q11" s="309"/>
      <c r="R11" s="309"/>
      <c r="S11" s="309"/>
      <c r="T11" s="309"/>
      <c r="U11" s="309"/>
      <c r="V11" s="309"/>
    </row>
    <row r="12" spans="1:22" ht="13.5" thickTop="1" x14ac:dyDescent="0.2">
      <c r="A12" s="139"/>
      <c r="B12" s="141"/>
      <c r="C12" s="140"/>
      <c r="D12" s="140"/>
      <c r="E12" s="140"/>
      <c r="F12" s="139"/>
      <c r="G12" s="142"/>
      <c r="H12" s="140"/>
    </row>
  </sheetData>
  <mergeCells count="1">
    <mergeCell ref="A5:B5"/>
  </mergeCells>
  <hyperlinks>
    <hyperlink ref="E1" location="ER!A1" display="ER" xr:uid="{00000000-0004-0000-2600-000000000000}"/>
  </hyperlinks>
  <pageMargins left="1.1023622047244095" right="0.70866141732283472" top="1.5354330708661419" bottom="1.1417322834645669" header="0.31496062992125984" footer="0.31496062992125984"/>
  <pageSetup paperSize="5" scale="95" orientation="portrait" r:id="rId1"/>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39"/>
  <dimension ref="A1:V13"/>
  <sheetViews>
    <sheetView workbookViewId="0">
      <selection sqref="A1:XFD1048576"/>
    </sheetView>
  </sheetViews>
  <sheetFormatPr baseColWidth="10" defaultRowHeight="12.75" x14ac:dyDescent="0.2"/>
  <cols>
    <col min="1" max="1" width="51.28515625" style="121" customWidth="1"/>
    <col min="2" max="2" width="18.140625" style="121" customWidth="1"/>
    <col min="3" max="3" width="17.5703125" style="121" customWidth="1"/>
    <col min="4" max="22" width="11.42578125" style="121" customWidth="1"/>
    <col min="23" max="16384" width="11.42578125" style="485"/>
  </cols>
  <sheetData>
    <row r="1" spans="1:22" x14ac:dyDescent="0.2">
      <c r="A1" s="491"/>
      <c r="E1" s="492" t="s">
        <v>107</v>
      </c>
    </row>
    <row r="4" spans="1:22" x14ac:dyDescent="0.2">
      <c r="A4" s="216" t="s">
        <v>220</v>
      </c>
      <c r="B4" s="216"/>
      <c r="C4" s="216"/>
      <c r="D4" s="216"/>
      <c r="E4" s="216"/>
      <c r="F4" s="139"/>
      <c r="G4" s="142"/>
      <c r="H4" s="140"/>
    </row>
    <row r="5" spans="1:22" s="20" customFormat="1" x14ac:dyDescent="0.2">
      <c r="A5" s="683" t="s">
        <v>152</v>
      </c>
      <c r="B5" s="683"/>
      <c r="C5" s="314"/>
      <c r="D5" s="314"/>
      <c r="E5" s="314"/>
      <c r="F5" s="143"/>
      <c r="G5" s="315"/>
      <c r="H5" s="314"/>
      <c r="I5" s="309"/>
      <c r="J5" s="309"/>
      <c r="K5" s="309"/>
      <c r="L5" s="309"/>
      <c r="M5" s="309"/>
      <c r="N5" s="309"/>
      <c r="O5" s="309"/>
      <c r="P5" s="309"/>
      <c r="Q5" s="309"/>
      <c r="R5" s="309"/>
      <c r="S5" s="309"/>
      <c r="T5" s="309"/>
      <c r="U5" s="309"/>
      <c r="V5" s="309"/>
    </row>
    <row r="6" spans="1:22" x14ac:dyDescent="0.2">
      <c r="A6" s="139"/>
      <c r="D6" s="140"/>
      <c r="E6" s="140"/>
      <c r="F6" s="139"/>
      <c r="G6" s="142"/>
      <c r="H6" s="140"/>
    </row>
    <row r="7" spans="1:22" ht="25.5" x14ac:dyDescent="0.2">
      <c r="A7" s="145" t="s">
        <v>64</v>
      </c>
      <c r="B7" s="437">
        <v>44561</v>
      </c>
      <c r="C7" s="274">
        <v>44196</v>
      </c>
      <c r="D7" s="140"/>
      <c r="E7" s="140"/>
      <c r="F7" s="139"/>
      <c r="G7" s="142"/>
      <c r="H7" s="140"/>
    </row>
    <row r="8" spans="1:22" x14ac:dyDescent="0.2">
      <c r="D8" s="140"/>
      <c r="E8" s="140"/>
      <c r="F8" s="139"/>
      <c r="G8" s="142"/>
      <c r="H8" s="140"/>
    </row>
    <row r="9" spans="1:22" x14ac:dyDescent="0.2">
      <c r="A9" s="139"/>
      <c r="B9" s="139"/>
      <c r="C9" s="139"/>
      <c r="D9" s="140"/>
      <c r="E9" s="140"/>
      <c r="F9" s="139"/>
      <c r="G9" s="142"/>
      <c r="H9" s="140"/>
    </row>
    <row r="10" spans="1:22" x14ac:dyDescent="0.2">
      <c r="A10" s="139" t="s">
        <v>52</v>
      </c>
      <c r="B10" s="139"/>
      <c r="C10" s="139"/>
      <c r="D10" s="140"/>
      <c r="E10" s="140"/>
      <c r="F10" s="139"/>
      <c r="G10" s="142"/>
      <c r="H10" s="140"/>
    </row>
    <row r="11" spans="1:22" x14ac:dyDescent="0.2">
      <c r="A11" s="182" t="s">
        <v>221</v>
      </c>
      <c r="B11" s="139"/>
      <c r="C11" s="139"/>
      <c r="D11" s="140"/>
      <c r="E11" s="140"/>
      <c r="F11" s="139"/>
      <c r="G11" s="142"/>
      <c r="H11" s="140"/>
    </row>
    <row r="12" spans="1:22" s="20" customFormat="1" ht="13.5" thickBot="1" x14ac:dyDescent="0.25">
      <c r="A12" s="143" t="s">
        <v>2</v>
      </c>
      <c r="B12" s="324">
        <f>SUM($B8:B11)</f>
        <v>0</v>
      </c>
      <c r="C12" s="324">
        <f>SUM($C8:C11)</f>
        <v>0</v>
      </c>
      <c r="D12" s="314"/>
      <c r="E12" s="314"/>
      <c r="F12" s="143"/>
      <c r="G12" s="315"/>
      <c r="H12" s="314"/>
      <c r="I12" s="309"/>
      <c r="J12" s="309"/>
      <c r="K12" s="309"/>
      <c r="L12" s="309"/>
      <c r="M12" s="309"/>
      <c r="N12" s="309"/>
      <c r="O12" s="309"/>
      <c r="P12" s="309"/>
      <c r="Q12" s="309"/>
      <c r="R12" s="309"/>
      <c r="S12" s="309"/>
      <c r="T12" s="309"/>
      <c r="U12" s="309"/>
      <c r="V12" s="309"/>
    </row>
    <row r="13" spans="1:22" ht="13.5" thickTop="1" x14ac:dyDescent="0.2">
      <c r="A13" s="139"/>
      <c r="B13" s="141"/>
      <c r="C13" s="140"/>
      <c r="D13" s="140"/>
      <c r="E13" s="140"/>
      <c r="F13" s="139"/>
      <c r="G13" s="142"/>
      <c r="H13" s="140"/>
    </row>
  </sheetData>
  <mergeCells count="1">
    <mergeCell ref="A5:B5"/>
  </mergeCells>
  <hyperlinks>
    <hyperlink ref="E1" location="ER!A1" display="ER" xr:uid="{00000000-0004-0000-2700-000000000000}"/>
  </hyperlinks>
  <pageMargins left="1.1023622047244095" right="0.70866141732283472" top="1.5354330708661419" bottom="1.1417322834645669" header="0.31496062992125984" footer="0.31496062992125984"/>
  <pageSetup paperSize="5" scale="75" orientation="portrait" r:id="rId1"/>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40"/>
  <dimension ref="A1:N13"/>
  <sheetViews>
    <sheetView workbookViewId="0">
      <selection sqref="A1:XFD1048576"/>
    </sheetView>
  </sheetViews>
  <sheetFormatPr baseColWidth="10" defaultColWidth="11.42578125" defaultRowHeight="12.75" x14ac:dyDescent="0.2"/>
  <cols>
    <col min="1" max="1" width="42.140625" style="121" customWidth="1"/>
    <col min="2" max="5" width="24.42578125" style="121" customWidth="1"/>
    <col min="6" max="6" width="12.85546875" style="121" customWidth="1"/>
    <col min="7" max="7" width="11.42578125" style="121"/>
    <col min="8" max="8" width="17.28515625" style="121" customWidth="1"/>
    <col min="9" max="14" width="11.42578125" style="121"/>
    <col min="15" max="16384" width="11.42578125" style="485"/>
  </cols>
  <sheetData>
    <row r="1" spans="1:9" x14ac:dyDescent="0.2">
      <c r="A1" s="491"/>
      <c r="E1" s="492" t="s">
        <v>107</v>
      </c>
    </row>
    <row r="2" spans="1:9" x14ac:dyDescent="0.2">
      <c r="C2" s="502"/>
    </row>
    <row r="4" spans="1:9" x14ac:dyDescent="0.2">
      <c r="A4" s="185" t="s">
        <v>222</v>
      </c>
      <c r="B4" s="185"/>
      <c r="C4" s="185"/>
      <c r="D4" s="185"/>
      <c r="E4" s="185"/>
      <c r="F4" s="185"/>
      <c r="G4" s="185"/>
      <c r="H4" s="185"/>
      <c r="I4" s="185"/>
    </row>
    <row r="5" spans="1:9" ht="27" customHeight="1" x14ac:dyDescent="0.2">
      <c r="A5" s="503" t="s">
        <v>124</v>
      </c>
      <c r="B5" s="503"/>
      <c r="C5" s="503"/>
      <c r="D5" s="503"/>
      <c r="E5" s="503"/>
      <c r="F5" s="503"/>
      <c r="G5" s="503"/>
      <c r="H5" s="503"/>
      <c r="I5" s="503"/>
    </row>
    <row r="6" spans="1:9" ht="15" customHeight="1" x14ac:dyDescent="0.2">
      <c r="B6" s="363"/>
    </row>
    <row r="7" spans="1:9" ht="15" customHeight="1" x14ac:dyDescent="0.2">
      <c r="B7" s="437">
        <v>44561</v>
      </c>
      <c r="C7" s="274">
        <v>44196</v>
      </c>
    </row>
    <row r="8" spans="1:9" s="121" customFormat="1" ht="15" customHeight="1" x14ac:dyDescent="0.2">
      <c r="A8" s="173" t="s">
        <v>684</v>
      </c>
      <c r="B8" s="319">
        <v>0</v>
      </c>
      <c r="C8" s="319">
        <v>0</v>
      </c>
      <c r="D8" s="504"/>
      <c r="E8" s="504"/>
      <c r="F8" s="504"/>
      <c r="G8" s="504"/>
      <c r="H8" s="504"/>
      <c r="I8" s="504"/>
    </row>
    <row r="9" spans="1:9" ht="15" customHeight="1" x14ac:dyDescent="0.2">
      <c r="A9" s="485" t="s">
        <v>683</v>
      </c>
      <c r="B9" s="319">
        <v>1747166061</v>
      </c>
      <c r="C9" s="319">
        <v>1473889237</v>
      </c>
    </row>
    <row r="10" spans="1:9" ht="15" customHeight="1" thickBot="1" x14ac:dyDescent="0.25">
      <c r="A10" s="505" t="s">
        <v>685</v>
      </c>
      <c r="B10" s="320">
        <f>SUM(B8:B9)</f>
        <v>1747166061</v>
      </c>
      <c r="C10" s="320">
        <f>SUM(C8:C9)</f>
        <v>1473889237</v>
      </c>
      <c r="D10" s="504"/>
      <c r="E10" s="504"/>
      <c r="F10" s="504"/>
      <c r="G10" s="504"/>
      <c r="H10" s="504"/>
      <c r="I10" s="504"/>
    </row>
    <row r="11" spans="1:9" ht="15" customHeight="1" thickTop="1" x14ac:dyDescent="0.2"/>
    <row r="12" spans="1:9" ht="15" customHeight="1" x14ac:dyDescent="0.2">
      <c r="A12" s="504"/>
      <c r="B12" s="504"/>
      <c r="C12" s="504"/>
      <c r="D12" s="504"/>
      <c r="E12" s="504"/>
      <c r="F12" s="504"/>
      <c r="G12" s="504"/>
      <c r="H12" s="504"/>
      <c r="I12" s="504"/>
    </row>
    <row r="13" spans="1:9" ht="15" customHeight="1" x14ac:dyDescent="0.2"/>
  </sheetData>
  <hyperlinks>
    <hyperlink ref="E1" location="ER!A1" display="ER" xr:uid="{00000000-0004-0000-2800-000000000000}"/>
  </hyperlinks>
  <pageMargins left="1.1023622047244095" right="0.70866141732283472" top="1.5354330708661419" bottom="1.1417322834645669" header="0.31496062992125984" footer="0.31496062992125984"/>
  <pageSetup paperSize="5" scale="90"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1"/>
  <dimension ref="A1:L76"/>
  <sheetViews>
    <sheetView showGridLines="0" workbookViewId="0">
      <selection sqref="A1:XFD1048576"/>
    </sheetView>
  </sheetViews>
  <sheetFormatPr baseColWidth="10" defaultRowHeight="12.75" x14ac:dyDescent="0.2"/>
  <cols>
    <col min="1" max="1" width="54.85546875" style="121" customWidth="1"/>
    <col min="2" max="2" width="18" style="121" customWidth="1"/>
    <col min="3" max="3" width="22.42578125" style="121" customWidth="1"/>
    <col min="4" max="4" width="21" style="121" customWidth="1"/>
    <col min="5" max="5" width="11.42578125" style="121" customWidth="1"/>
    <col min="6" max="6" width="17.28515625" style="121" customWidth="1"/>
    <col min="7" max="12" width="11.42578125" style="121" customWidth="1"/>
    <col min="13" max="16384" width="11.42578125" style="485"/>
  </cols>
  <sheetData>
    <row r="1" spans="1:12" x14ac:dyDescent="0.2">
      <c r="A1" s="491"/>
      <c r="D1" s="492" t="s">
        <v>253</v>
      </c>
    </row>
    <row r="3" spans="1:12" s="36" customFormat="1" x14ac:dyDescent="0.2">
      <c r="A3" s="654" t="s">
        <v>252</v>
      </c>
      <c r="B3" s="654"/>
      <c r="C3" s="654"/>
      <c r="D3" s="654"/>
      <c r="E3" s="186"/>
      <c r="F3" s="186"/>
      <c r="G3" s="186"/>
    </row>
    <row r="5" spans="1:12" s="271" customFormat="1" x14ac:dyDescent="0.2">
      <c r="A5" s="394"/>
      <c r="B5" s="173"/>
      <c r="C5" s="173"/>
      <c r="D5" s="173"/>
      <c r="E5" s="173"/>
      <c r="F5" s="173"/>
      <c r="G5" s="173"/>
      <c r="H5" s="173"/>
      <c r="I5" s="173"/>
      <c r="J5" s="173"/>
      <c r="K5" s="173"/>
      <c r="L5" s="173"/>
    </row>
    <row r="6" spans="1:12" s="271" customFormat="1" x14ac:dyDescent="0.2">
      <c r="A6" s="394"/>
      <c r="B6" s="173"/>
      <c r="C6" s="173"/>
      <c r="D6" s="173"/>
      <c r="E6" s="173"/>
      <c r="F6" s="173"/>
      <c r="G6" s="173"/>
      <c r="H6" s="173"/>
      <c r="I6" s="173"/>
      <c r="J6" s="173"/>
      <c r="K6" s="173"/>
      <c r="L6" s="173"/>
    </row>
    <row r="7" spans="1:12" s="271" customFormat="1" x14ac:dyDescent="0.2">
      <c r="A7" s="482" t="s">
        <v>1014</v>
      </c>
      <c r="B7" s="482"/>
      <c r="C7" s="482"/>
      <c r="D7" s="254"/>
      <c r="E7" s="254"/>
      <c r="F7" s="173"/>
      <c r="G7" s="173"/>
      <c r="H7" s="173"/>
      <c r="I7" s="173"/>
      <c r="J7" s="173"/>
      <c r="K7" s="173"/>
      <c r="L7" s="173"/>
    </row>
    <row r="8" spans="1:12" s="271" customFormat="1" ht="15" customHeight="1" x14ac:dyDescent="0.2">
      <c r="A8" s="513" t="s">
        <v>123</v>
      </c>
      <c r="B8" s="513" t="s">
        <v>780</v>
      </c>
      <c r="C8" s="513" t="s">
        <v>781</v>
      </c>
      <c r="D8" s="173"/>
      <c r="E8" s="173"/>
      <c r="F8" s="173"/>
      <c r="G8" s="173"/>
      <c r="H8" s="173"/>
      <c r="I8" s="173"/>
      <c r="J8" s="173"/>
      <c r="K8" s="173"/>
    </row>
    <row r="9" spans="1:12" s="271" customFormat="1" ht="15" customHeight="1" x14ac:dyDescent="0.2">
      <c r="A9" s="514" t="s">
        <v>844</v>
      </c>
      <c r="B9" s="506"/>
      <c r="C9" s="507">
        <v>267429494</v>
      </c>
      <c r="D9" s="27"/>
      <c r="E9" s="27"/>
      <c r="F9" s="173"/>
      <c r="G9" s="173"/>
      <c r="H9" s="173"/>
      <c r="I9" s="173"/>
      <c r="J9" s="173"/>
      <c r="K9" s="173"/>
    </row>
    <row r="10" spans="1:12" s="271" customFormat="1" ht="15" customHeight="1" x14ac:dyDescent="0.2">
      <c r="A10" s="514" t="s">
        <v>845</v>
      </c>
      <c r="B10" s="506"/>
      <c r="C10" s="507">
        <v>114812332</v>
      </c>
      <c r="D10" s="173"/>
      <c r="E10" s="173"/>
      <c r="F10" s="173"/>
      <c r="G10" s="173"/>
      <c r="H10" s="173"/>
      <c r="I10" s="173"/>
      <c r="J10" s="173"/>
      <c r="K10" s="173"/>
    </row>
    <row r="11" spans="1:12" s="271" customFormat="1" ht="15" customHeight="1" x14ac:dyDescent="0.2">
      <c r="A11" s="514" t="s">
        <v>846</v>
      </c>
      <c r="B11" s="506"/>
      <c r="C11" s="507">
        <v>19081333</v>
      </c>
      <c r="D11" s="173"/>
      <c r="E11" s="173"/>
      <c r="F11" s="173"/>
      <c r="G11" s="173"/>
      <c r="H11" s="173"/>
      <c r="I11" s="173"/>
      <c r="J11" s="173"/>
      <c r="K11" s="173"/>
    </row>
    <row r="12" spans="1:12" s="271" customFormat="1" ht="15" customHeight="1" x14ac:dyDescent="0.2">
      <c r="A12" s="514" t="s">
        <v>847</v>
      </c>
      <c r="B12" s="506"/>
      <c r="C12" s="507">
        <v>2642687575</v>
      </c>
      <c r="D12" s="173"/>
      <c r="E12" s="173"/>
      <c r="F12" s="173"/>
      <c r="G12" s="173"/>
      <c r="H12" s="173"/>
      <c r="I12" s="173"/>
      <c r="J12" s="173"/>
      <c r="K12" s="173"/>
    </row>
    <row r="13" spans="1:12" s="271" customFormat="1" ht="15" customHeight="1" x14ac:dyDescent="0.2">
      <c r="A13" s="514" t="s">
        <v>848</v>
      </c>
      <c r="B13" s="506"/>
      <c r="C13" s="507">
        <v>1144320609</v>
      </c>
      <c r="D13" s="173"/>
      <c r="E13" s="173"/>
      <c r="F13" s="173"/>
      <c r="G13" s="173"/>
      <c r="H13" s="173"/>
      <c r="I13" s="173"/>
      <c r="J13" s="173"/>
      <c r="K13" s="173"/>
    </row>
    <row r="14" spans="1:12" s="271" customFormat="1" ht="15" customHeight="1" x14ac:dyDescent="0.2">
      <c r="A14" s="514" t="s">
        <v>849</v>
      </c>
      <c r="B14" s="506"/>
      <c r="C14" s="507">
        <v>538487378</v>
      </c>
      <c r="D14" s="173"/>
      <c r="E14" s="173"/>
      <c r="F14" s="173"/>
      <c r="G14" s="173"/>
      <c r="H14" s="173"/>
      <c r="I14" s="173"/>
      <c r="J14" s="173"/>
      <c r="K14" s="173"/>
    </row>
    <row r="15" spans="1:12" s="271" customFormat="1" ht="15" customHeight="1" x14ac:dyDescent="0.2">
      <c r="A15" s="514" t="s">
        <v>850</v>
      </c>
      <c r="B15" s="506"/>
      <c r="C15" s="507">
        <v>1045319365</v>
      </c>
      <c r="D15" s="173"/>
      <c r="E15" s="173"/>
      <c r="F15" s="173"/>
      <c r="G15" s="173"/>
      <c r="H15" s="173"/>
      <c r="I15" s="173"/>
      <c r="J15" s="173"/>
      <c r="K15" s="173"/>
    </row>
    <row r="16" spans="1:12" s="271" customFormat="1" ht="15" customHeight="1" x14ac:dyDescent="0.2">
      <c r="A16" s="514" t="s">
        <v>851</v>
      </c>
      <c r="B16" s="506"/>
      <c r="C16" s="507">
        <v>112361893</v>
      </c>
      <c r="D16" s="173"/>
      <c r="E16" s="173"/>
      <c r="F16" s="173"/>
      <c r="G16" s="173"/>
      <c r="H16" s="173"/>
      <c r="I16" s="173"/>
      <c r="J16" s="173"/>
      <c r="K16" s="173"/>
    </row>
    <row r="17" spans="1:11" s="271" customFormat="1" ht="15" customHeight="1" x14ac:dyDescent="0.2">
      <c r="A17" s="514" t="s">
        <v>852</v>
      </c>
      <c r="B17" s="506"/>
      <c r="C17" s="507">
        <v>288395523</v>
      </c>
      <c r="D17" s="173"/>
      <c r="E17" s="173"/>
      <c r="F17" s="173"/>
      <c r="G17" s="173"/>
      <c r="H17" s="173"/>
      <c r="I17" s="173"/>
      <c r="J17" s="173"/>
      <c r="K17" s="173"/>
    </row>
    <row r="18" spans="1:11" s="271" customFormat="1" ht="15" customHeight="1" x14ac:dyDescent="0.2">
      <c r="A18" s="514" t="s">
        <v>853</v>
      </c>
      <c r="B18" s="506"/>
      <c r="C18" s="507">
        <v>351466028</v>
      </c>
      <c r="D18" s="173"/>
      <c r="E18" s="173"/>
      <c r="F18" s="173"/>
      <c r="G18" s="173"/>
      <c r="H18" s="173"/>
      <c r="I18" s="173"/>
      <c r="J18" s="173"/>
      <c r="K18" s="173"/>
    </row>
    <row r="19" spans="1:11" s="271" customFormat="1" ht="15" customHeight="1" x14ac:dyDescent="0.2">
      <c r="A19" s="514" t="s">
        <v>854</v>
      </c>
      <c r="B19" s="506"/>
      <c r="C19" s="507">
        <v>301388170</v>
      </c>
      <c r="D19" s="173"/>
      <c r="E19" s="173"/>
      <c r="F19" s="173"/>
      <c r="G19" s="173"/>
      <c r="H19" s="173"/>
      <c r="I19" s="173"/>
      <c r="J19" s="173"/>
      <c r="K19" s="173"/>
    </row>
    <row r="20" spans="1:11" s="271" customFormat="1" ht="15" customHeight="1" x14ac:dyDescent="0.2">
      <c r="A20" s="514" t="s">
        <v>855</v>
      </c>
      <c r="B20" s="506"/>
      <c r="C20" s="507">
        <v>99450194</v>
      </c>
      <c r="D20" s="173"/>
      <c r="E20" s="173"/>
      <c r="F20" s="173"/>
      <c r="G20" s="173"/>
      <c r="H20" s="173"/>
      <c r="I20" s="173"/>
      <c r="J20" s="173"/>
      <c r="K20" s="173"/>
    </row>
    <row r="21" spans="1:11" s="271" customFormat="1" ht="15" customHeight="1" x14ac:dyDescent="0.2">
      <c r="A21" s="514" t="s">
        <v>856</v>
      </c>
      <c r="B21" s="506"/>
      <c r="C21" s="507">
        <v>600000000</v>
      </c>
      <c r="D21" s="173"/>
      <c r="E21" s="173"/>
      <c r="F21" s="173"/>
      <c r="G21" s="173"/>
      <c r="H21" s="173"/>
      <c r="I21" s="173"/>
      <c r="J21" s="173"/>
      <c r="K21" s="173"/>
    </row>
    <row r="22" spans="1:11" s="271" customFormat="1" ht="15" customHeight="1" x14ac:dyDescent="0.2">
      <c r="A22" s="508" t="s">
        <v>1018</v>
      </c>
      <c r="B22" s="506"/>
      <c r="C22" s="507">
        <v>5097079972</v>
      </c>
      <c r="D22" s="173"/>
      <c r="E22" s="173"/>
      <c r="F22" s="173"/>
      <c r="G22" s="173"/>
      <c r="H22" s="173"/>
      <c r="I22" s="173"/>
      <c r="J22" s="173"/>
      <c r="K22" s="173"/>
    </row>
    <row r="23" spans="1:11" s="512" customFormat="1" ht="15" customHeight="1" x14ac:dyDescent="0.2">
      <c r="A23" s="509" t="s">
        <v>2</v>
      </c>
      <c r="B23" s="509"/>
      <c r="C23" s="510">
        <f>SUM(C9:C22)</f>
        <v>12622279866</v>
      </c>
      <c r="D23" s="511"/>
      <c r="E23" s="511"/>
      <c r="F23" s="511"/>
      <c r="G23" s="511"/>
      <c r="H23" s="511"/>
      <c r="I23" s="511"/>
      <c r="J23" s="511"/>
      <c r="K23" s="511"/>
    </row>
    <row r="24" spans="1:11" s="271" customFormat="1" ht="15" customHeight="1" x14ac:dyDescent="0.2">
      <c r="A24" s="27"/>
      <c r="B24" s="27"/>
      <c r="C24" s="27"/>
      <c r="D24" s="173"/>
      <c r="E24" s="173"/>
      <c r="F24" s="173"/>
      <c r="G24" s="173"/>
      <c r="H24" s="173"/>
      <c r="I24" s="173"/>
      <c r="J24" s="173"/>
      <c r="K24" s="173"/>
    </row>
    <row r="25" spans="1:11" s="271" customFormat="1" ht="15" customHeight="1" thickBot="1" x14ac:dyDescent="0.25">
      <c r="A25" s="482" t="str">
        <f>IFERROR("Al "&amp;DAY(Indice!B3)&amp;" de "&amp;VLOOKUP(MONTH(Indice!B3),Indice!S:T,2,0)&amp;" de "&amp;YEAR(Indice!B3-1),"Al dia... de mes… de año 2XX2…")</f>
        <v>Al 31 de Diciembre de 2021</v>
      </c>
      <c r="B25" s="515"/>
      <c r="C25" s="515"/>
      <c r="D25" s="173"/>
      <c r="E25" s="173"/>
      <c r="F25" s="173"/>
      <c r="G25" s="173"/>
      <c r="H25" s="173"/>
      <c r="I25" s="173"/>
      <c r="J25" s="173"/>
      <c r="K25" s="173"/>
    </row>
    <row r="26" spans="1:11" s="271" customFormat="1" ht="15" customHeight="1" x14ac:dyDescent="0.2">
      <c r="A26" s="513" t="s">
        <v>123</v>
      </c>
      <c r="B26" s="513" t="s">
        <v>780</v>
      </c>
      <c r="C26" s="513" t="s">
        <v>781</v>
      </c>
      <c r="D26" s="173"/>
      <c r="E26" s="173"/>
      <c r="F26" s="173"/>
      <c r="G26" s="173"/>
      <c r="H26" s="173"/>
      <c r="I26" s="173"/>
      <c r="J26" s="173"/>
      <c r="K26" s="173"/>
    </row>
    <row r="27" spans="1:11" s="271" customFormat="1" ht="15" customHeight="1" x14ac:dyDescent="0.2">
      <c r="A27" s="514" t="s">
        <v>844</v>
      </c>
      <c r="B27" s="506"/>
      <c r="C27" s="507">
        <v>267429494</v>
      </c>
      <c r="D27" s="173"/>
      <c r="E27" s="173"/>
      <c r="F27" s="173"/>
      <c r="G27" s="173"/>
      <c r="H27" s="173"/>
      <c r="I27" s="173"/>
      <c r="J27" s="173"/>
      <c r="K27" s="173"/>
    </row>
    <row r="28" spans="1:11" s="271" customFormat="1" ht="15" customHeight="1" x14ac:dyDescent="0.2">
      <c r="A28" s="514" t="s">
        <v>845</v>
      </c>
      <c r="B28" s="506"/>
      <c r="C28" s="507">
        <v>114812332</v>
      </c>
      <c r="D28" s="173"/>
      <c r="E28" s="173"/>
      <c r="F28" s="173"/>
      <c r="G28" s="173"/>
      <c r="H28" s="173"/>
      <c r="I28" s="173"/>
      <c r="J28" s="173"/>
      <c r="K28" s="173"/>
    </row>
    <row r="29" spans="1:11" s="271" customFormat="1" ht="15" customHeight="1" x14ac:dyDescent="0.2">
      <c r="A29" s="514" t="s">
        <v>846</v>
      </c>
      <c r="B29" s="506"/>
      <c r="C29" s="507">
        <v>19081333</v>
      </c>
      <c r="D29" s="173"/>
      <c r="E29" s="173"/>
      <c r="F29" s="173"/>
      <c r="G29" s="173"/>
      <c r="H29" s="173"/>
      <c r="I29" s="173"/>
      <c r="J29" s="173"/>
      <c r="K29" s="173"/>
    </row>
    <row r="30" spans="1:11" s="271" customFormat="1" ht="15" customHeight="1" x14ac:dyDescent="0.2">
      <c r="A30" s="514" t="s">
        <v>847</v>
      </c>
      <c r="B30" s="506"/>
      <c r="C30" s="507">
        <v>2642687575</v>
      </c>
      <c r="D30" s="173"/>
      <c r="E30" s="173"/>
      <c r="F30" s="173"/>
      <c r="G30" s="173"/>
      <c r="H30" s="173"/>
      <c r="I30" s="173"/>
      <c r="J30" s="173"/>
      <c r="K30" s="173"/>
    </row>
    <row r="31" spans="1:11" s="271" customFormat="1" ht="15" customHeight="1" x14ac:dyDescent="0.2">
      <c r="A31" s="514" t="s">
        <v>848</v>
      </c>
      <c r="B31" s="506"/>
      <c r="C31" s="507">
        <v>1144320609</v>
      </c>
      <c r="D31" s="173"/>
      <c r="E31" s="173"/>
      <c r="F31" s="173"/>
      <c r="G31" s="173"/>
      <c r="H31" s="173"/>
      <c r="I31" s="173"/>
      <c r="J31" s="173"/>
      <c r="K31" s="173"/>
    </row>
    <row r="32" spans="1:11" s="271" customFormat="1" ht="15" customHeight="1" x14ac:dyDescent="0.2">
      <c r="A32" s="514" t="s">
        <v>849</v>
      </c>
      <c r="B32" s="506"/>
      <c r="C32" s="507">
        <v>538487378</v>
      </c>
      <c r="D32" s="173"/>
      <c r="E32" s="173"/>
      <c r="F32" s="173"/>
      <c r="G32" s="173"/>
      <c r="H32" s="173"/>
      <c r="I32" s="173"/>
      <c r="J32" s="173"/>
      <c r="K32" s="173"/>
    </row>
    <row r="33" spans="1:12" s="271" customFormat="1" ht="15" customHeight="1" x14ac:dyDescent="0.2">
      <c r="A33" s="514" t="s">
        <v>850</v>
      </c>
      <c r="B33" s="506"/>
      <c r="C33" s="507">
        <v>1045319365</v>
      </c>
      <c r="D33" s="173"/>
      <c r="E33" s="173"/>
      <c r="F33" s="173"/>
      <c r="G33" s="173"/>
      <c r="H33" s="173"/>
      <c r="I33" s="173"/>
      <c r="J33" s="173"/>
      <c r="K33" s="173"/>
    </row>
    <row r="34" spans="1:12" s="271" customFormat="1" ht="15" customHeight="1" x14ac:dyDescent="0.2">
      <c r="A34" s="514" t="s">
        <v>851</v>
      </c>
      <c r="B34" s="506"/>
      <c r="C34" s="507">
        <v>112361893</v>
      </c>
      <c r="D34" s="173"/>
      <c r="E34" s="173"/>
      <c r="F34" s="173"/>
      <c r="G34" s="173"/>
      <c r="H34" s="173"/>
      <c r="I34" s="173"/>
      <c r="J34" s="173"/>
      <c r="K34" s="173"/>
    </row>
    <row r="35" spans="1:12" s="271" customFormat="1" ht="15" customHeight="1" x14ac:dyDescent="0.2">
      <c r="A35" s="514" t="s">
        <v>852</v>
      </c>
      <c r="B35" s="506"/>
      <c r="C35" s="507">
        <v>288395523</v>
      </c>
      <c r="D35" s="173"/>
      <c r="E35" s="173"/>
      <c r="F35" s="173"/>
      <c r="G35" s="173"/>
      <c r="H35" s="173"/>
      <c r="I35" s="173"/>
      <c r="J35" s="173"/>
      <c r="K35" s="173"/>
    </row>
    <row r="36" spans="1:12" s="271" customFormat="1" ht="15" customHeight="1" x14ac:dyDescent="0.2">
      <c r="A36" s="514" t="s">
        <v>853</v>
      </c>
      <c r="B36" s="506"/>
      <c r="C36" s="507">
        <v>351466028</v>
      </c>
      <c r="D36" s="173"/>
      <c r="E36" s="173"/>
      <c r="F36" s="173"/>
      <c r="G36" s="173"/>
      <c r="H36" s="173"/>
      <c r="I36" s="173"/>
      <c r="J36" s="173"/>
      <c r="K36" s="173"/>
    </row>
    <row r="37" spans="1:12" s="271" customFormat="1" ht="15" customHeight="1" x14ac:dyDescent="0.2">
      <c r="A37" s="514" t="s">
        <v>854</v>
      </c>
      <c r="B37" s="506"/>
      <c r="C37" s="507">
        <v>301388170</v>
      </c>
      <c r="D37" s="173"/>
      <c r="E37" s="173"/>
      <c r="F37" s="173"/>
      <c r="G37" s="173"/>
      <c r="H37" s="173"/>
      <c r="I37" s="173"/>
      <c r="J37" s="173"/>
      <c r="K37" s="173"/>
      <c r="L37" s="173"/>
    </row>
    <row r="38" spans="1:12" s="271" customFormat="1" ht="15" customHeight="1" x14ac:dyDescent="0.2">
      <c r="A38" s="514" t="s">
        <v>855</v>
      </c>
      <c r="B38" s="506"/>
      <c r="C38" s="507">
        <v>99450194</v>
      </c>
      <c r="D38" s="173"/>
      <c r="E38" s="173"/>
      <c r="F38" s="173"/>
      <c r="G38" s="173"/>
      <c r="H38" s="173"/>
      <c r="I38" s="173"/>
      <c r="J38" s="173"/>
      <c r="K38" s="173"/>
      <c r="L38" s="173"/>
    </row>
    <row r="39" spans="1:12" s="271" customFormat="1" ht="15" customHeight="1" x14ac:dyDescent="0.2">
      <c r="A39" s="514" t="s">
        <v>856</v>
      </c>
      <c r="B39" s="506"/>
      <c r="C39" s="507">
        <v>600000000</v>
      </c>
      <c r="D39" s="173"/>
      <c r="E39" s="173"/>
      <c r="F39" s="173"/>
      <c r="G39" s="173"/>
      <c r="H39" s="173"/>
      <c r="I39" s="173"/>
      <c r="J39" s="173"/>
      <c r="K39" s="173"/>
      <c r="L39" s="173"/>
    </row>
    <row r="40" spans="1:12" s="271" customFormat="1" ht="15" customHeight="1" x14ac:dyDescent="0.2">
      <c r="A40" s="508" t="s">
        <v>1018</v>
      </c>
      <c r="B40" s="506"/>
      <c r="C40" s="507">
        <v>5097079972</v>
      </c>
      <c r="D40" s="173"/>
      <c r="E40" s="173"/>
      <c r="F40" s="173"/>
      <c r="G40" s="173"/>
      <c r="H40" s="173"/>
      <c r="I40" s="173"/>
      <c r="J40" s="173"/>
      <c r="K40" s="173"/>
      <c r="L40" s="173"/>
    </row>
    <row r="41" spans="1:12" s="271" customFormat="1" ht="15" customHeight="1" x14ac:dyDescent="0.2">
      <c r="A41" s="508"/>
      <c r="B41" s="508"/>
      <c r="C41" s="507"/>
      <c r="D41" s="173"/>
      <c r="E41" s="173"/>
      <c r="F41" s="173"/>
      <c r="G41" s="173"/>
      <c r="H41" s="173"/>
      <c r="I41" s="173"/>
      <c r="J41" s="173"/>
      <c r="K41" s="173"/>
      <c r="L41" s="173"/>
    </row>
    <row r="42" spans="1:12" s="271" customFormat="1" ht="15" customHeight="1" x14ac:dyDescent="0.2">
      <c r="A42" s="509" t="s">
        <v>2</v>
      </c>
      <c r="B42" s="509"/>
      <c r="C42" s="510">
        <f>SUM(C27:C41)</f>
        <v>12622279866</v>
      </c>
      <c r="D42" s="173"/>
      <c r="E42" s="173"/>
      <c r="F42" s="173"/>
      <c r="G42" s="173"/>
      <c r="H42" s="173"/>
      <c r="I42" s="173"/>
      <c r="J42" s="173"/>
      <c r="K42" s="173"/>
      <c r="L42" s="173"/>
    </row>
    <row r="43" spans="1:12" s="271" customFormat="1" x14ac:dyDescent="0.2">
      <c r="A43" s="27"/>
      <c r="B43" s="27"/>
      <c r="C43" s="27"/>
      <c r="D43" s="173"/>
      <c r="E43" s="173"/>
      <c r="F43" s="173"/>
      <c r="G43" s="173"/>
      <c r="H43" s="173"/>
      <c r="I43" s="173"/>
      <c r="J43" s="173"/>
      <c r="K43" s="173"/>
      <c r="L43" s="173"/>
    </row>
    <row r="44" spans="1:12" s="271" customFormat="1" x14ac:dyDescent="0.2">
      <c r="A44" s="27"/>
      <c r="B44" s="27"/>
      <c r="C44" s="27"/>
      <c r="D44" s="173"/>
      <c r="E44" s="173"/>
      <c r="F44" s="173"/>
      <c r="G44" s="173"/>
      <c r="H44" s="173"/>
      <c r="I44" s="173"/>
      <c r="J44" s="173"/>
      <c r="K44" s="173"/>
      <c r="L44" s="173"/>
    </row>
    <row r="45" spans="1:12" s="271" customFormat="1" x14ac:dyDescent="0.2">
      <c r="A45" s="173" t="s">
        <v>882</v>
      </c>
      <c r="B45" s="173"/>
      <c r="C45" s="173"/>
      <c r="D45" s="173"/>
      <c r="E45" s="173"/>
      <c r="F45" s="173"/>
      <c r="G45" s="173"/>
      <c r="H45" s="173"/>
      <c r="I45" s="173"/>
      <c r="J45" s="173"/>
      <c r="K45" s="173"/>
      <c r="L45" s="173"/>
    </row>
    <row r="46" spans="1:12" s="271" customFormat="1" x14ac:dyDescent="0.2">
      <c r="A46" s="173" t="s">
        <v>883</v>
      </c>
      <c r="B46" s="173"/>
      <c r="C46" s="173"/>
      <c r="D46" s="173"/>
      <c r="E46" s="173"/>
      <c r="F46" s="173"/>
      <c r="G46" s="173"/>
      <c r="H46" s="173"/>
      <c r="I46" s="173"/>
      <c r="J46" s="173"/>
      <c r="K46" s="173"/>
      <c r="L46" s="173"/>
    </row>
    <row r="47" spans="1:12" s="271" customFormat="1" x14ac:dyDescent="0.2">
      <c r="A47" s="173"/>
      <c r="B47" s="173"/>
      <c r="C47" s="173"/>
      <c r="D47" s="173"/>
      <c r="E47" s="173"/>
      <c r="F47" s="173"/>
      <c r="G47" s="173"/>
      <c r="H47" s="173"/>
      <c r="I47" s="173"/>
      <c r="J47" s="173"/>
      <c r="K47" s="173"/>
      <c r="L47" s="173"/>
    </row>
    <row r="48" spans="1:12" s="271" customFormat="1" x14ac:dyDescent="0.2">
      <c r="A48" s="173"/>
      <c r="B48" s="173"/>
      <c r="C48" s="173"/>
      <c r="D48" s="173"/>
      <c r="E48" s="173"/>
      <c r="F48" s="173"/>
      <c r="G48" s="173"/>
      <c r="H48" s="173"/>
      <c r="I48" s="173"/>
      <c r="J48" s="173"/>
      <c r="K48" s="173"/>
      <c r="L48" s="173"/>
    </row>
    <row r="49" spans="1:12" s="271" customFormat="1" x14ac:dyDescent="0.2">
      <c r="A49" s="173"/>
      <c r="B49" s="173"/>
      <c r="C49" s="173"/>
      <c r="D49" s="173"/>
      <c r="E49" s="173"/>
      <c r="F49" s="173"/>
      <c r="G49" s="173"/>
      <c r="H49" s="173"/>
      <c r="I49" s="173"/>
      <c r="J49" s="173"/>
      <c r="K49" s="173"/>
      <c r="L49" s="173"/>
    </row>
    <row r="50" spans="1:12" s="271" customFormat="1" x14ac:dyDescent="0.2">
      <c r="A50" s="173"/>
      <c r="B50" s="173"/>
      <c r="C50" s="173"/>
      <c r="D50" s="173"/>
      <c r="E50" s="173"/>
      <c r="F50" s="173"/>
      <c r="G50" s="173"/>
      <c r="H50" s="173"/>
      <c r="I50" s="173"/>
      <c r="J50" s="173"/>
      <c r="K50" s="173"/>
      <c r="L50" s="173"/>
    </row>
    <row r="51" spans="1:12" s="271" customFormat="1" x14ac:dyDescent="0.2">
      <c r="A51" s="173"/>
      <c r="B51" s="173"/>
      <c r="C51" s="173"/>
      <c r="D51" s="173"/>
      <c r="E51" s="173"/>
      <c r="F51" s="173"/>
      <c r="G51" s="173"/>
      <c r="H51" s="173"/>
      <c r="I51" s="173"/>
      <c r="J51" s="173"/>
      <c r="K51" s="173"/>
      <c r="L51" s="173"/>
    </row>
    <row r="52" spans="1:12" s="271" customFormat="1" x14ac:dyDescent="0.2">
      <c r="A52" s="173"/>
      <c r="B52" s="173"/>
      <c r="C52" s="173"/>
      <c r="D52" s="173"/>
      <c r="E52" s="173"/>
      <c r="F52" s="173"/>
      <c r="G52" s="173"/>
      <c r="H52" s="173"/>
      <c r="I52" s="173"/>
      <c r="J52" s="173"/>
      <c r="K52" s="173"/>
      <c r="L52" s="173"/>
    </row>
    <row r="53" spans="1:12" s="271" customFormat="1" x14ac:dyDescent="0.2">
      <c r="A53" s="173"/>
      <c r="B53" s="173"/>
      <c r="C53" s="173"/>
      <c r="D53" s="173"/>
      <c r="E53" s="173"/>
      <c r="F53" s="173"/>
      <c r="G53" s="173"/>
      <c r="H53" s="173"/>
      <c r="I53" s="173"/>
      <c r="J53" s="173"/>
      <c r="K53" s="173"/>
      <c r="L53" s="173"/>
    </row>
    <row r="54" spans="1:12" s="271" customFormat="1" x14ac:dyDescent="0.2">
      <c r="A54" s="173"/>
      <c r="B54" s="173"/>
      <c r="C54" s="173"/>
      <c r="D54" s="173"/>
      <c r="E54" s="173"/>
      <c r="F54" s="173"/>
      <c r="G54" s="173"/>
      <c r="H54" s="173"/>
      <c r="I54" s="173"/>
      <c r="J54" s="173"/>
      <c r="K54" s="173"/>
      <c r="L54" s="173"/>
    </row>
    <row r="55" spans="1:12" s="271" customFormat="1" x14ac:dyDescent="0.2">
      <c r="A55" s="173"/>
      <c r="B55" s="173"/>
      <c r="C55" s="173"/>
      <c r="D55" s="173"/>
      <c r="E55" s="173"/>
      <c r="F55" s="173"/>
      <c r="G55" s="173"/>
      <c r="H55" s="173"/>
      <c r="I55" s="173"/>
      <c r="J55" s="173"/>
      <c r="K55" s="173"/>
      <c r="L55" s="173"/>
    </row>
    <row r="56" spans="1:12" s="271" customFormat="1" x14ac:dyDescent="0.2">
      <c r="A56" s="173"/>
      <c r="B56" s="173"/>
      <c r="C56" s="173"/>
      <c r="D56" s="173"/>
      <c r="E56" s="173"/>
      <c r="F56" s="173"/>
      <c r="G56" s="173"/>
      <c r="H56" s="173"/>
      <c r="I56" s="173"/>
      <c r="J56" s="173"/>
      <c r="K56" s="173"/>
      <c r="L56" s="173"/>
    </row>
    <row r="57" spans="1:12" s="271" customFormat="1" x14ac:dyDescent="0.2">
      <c r="A57" s="173"/>
      <c r="B57" s="173"/>
      <c r="C57" s="173"/>
      <c r="D57" s="173"/>
      <c r="E57" s="173"/>
      <c r="F57" s="173"/>
      <c r="G57" s="173"/>
      <c r="H57" s="173"/>
      <c r="I57" s="173"/>
      <c r="J57" s="173"/>
      <c r="K57" s="173"/>
      <c r="L57" s="173"/>
    </row>
    <row r="58" spans="1:12" s="271" customFormat="1" x14ac:dyDescent="0.2">
      <c r="A58" s="173"/>
      <c r="B58" s="173"/>
      <c r="C58" s="173"/>
      <c r="D58" s="173"/>
      <c r="E58" s="173"/>
      <c r="F58" s="173"/>
      <c r="G58" s="173"/>
      <c r="H58" s="173"/>
      <c r="I58" s="173"/>
      <c r="J58" s="173"/>
      <c r="K58" s="173"/>
      <c r="L58" s="173"/>
    </row>
    <row r="59" spans="1:12" s="271" customFormat="1" x14ac:dyDescent="0.2">
      <c r="A59" s="173"/>
      <c r="B59" s="173"/>
      <c r="C59" s="173"/>
      <c r="D59" s="173"/>
      <c r="E59" s="173"/>
      <c r="F59" s="173"/>
      <c r="G59" s="173"/>
      <c r="H59" s="173"/>
      <c r="I59" s="173"/>
      <c r="J59" s="173"/>
      <c r="K59" s="173"/>
      <c r="L59" s="173"/>
    </row>
    <row r="60" spans="1:12" s="271" customFormat="1" x14ac:dyDescent="0.2">
      <c r="A60" s="173"/>
      <c r="B60" s="173"/>
      <c r="C60" s="173"/>
      <c r="D60" s="173"/>
      <c r="E60" s="173"/>
      <c r="F60" s="173"/>
      <c r="G60" s="173"/>
      <c r="H60" s="173"/>
      <c r="I60" s="173"/>
      <c r="J60" s="173"/>
      <c r="K60" s="173"/>
      <c r="L60" s="173"/>
    </row>
    <row r="61" spans="1:12" s="271" customFormat="1" x14ac:dyDescent="0.2">
      <c r="A61" s="173"/>
      <c r="B61" s="173"/>
      <c r="C61" s="173"/>
      <c r="D61" s="173"/>
      <c r="E61" s="173"/>
      <c r="F61" s="173"/>
      <c r="G61" s="173"/>
      <c r="H61" s="173"/>
      <c r="I61" s="173"/>
      <c r="J61" s="173"/>
      <c r="K61" s="173"/>
      <c r="L61" s="173"/>
    </row>
    <row r="62" spans="1:12" s="271" customFormat="1" x14ac:dyDescent="0.2">
      <c r="A62" s="173"/>
      <c r="B62" s="173"/>
      <c r="C62" s="173"/>
      <c r="D62" s="173"/>
      <c r="E62" s="173"/>
      <c r="F62" s="173"/>
      <c r="G62" s="173"/>
      <c r="H62" s="173"/>
      <c r="I62" s="173"/>
      <c r="J62" s="173"/>
      <c r="K62" s="173"/>
      <c r="L62" s="173"/>
    </row>
    <row r="63" spans="1:12" s="271" customFormat="1" x14ac:dyDescent="0.2">
      <c r="A63" s="173"/>
      <c r="B63" s="173"/>
      <c r="C63" s="173"/>
      <c r="D63" s="173"/>
      <c r="E63" s="173"/>
      <c r="F63" s="173"/>
      <c r="G63" s="173"/>
      <c r="H63" s="173"/>
      <c r="I63" s="173"/>
      <c r="J63" s="173"/>
      <c r="K63" s="173"/>
      <c r="L63" s="173"/>
    </row>
    <row r="64" spans="1:12" s="271" customFormat="1" x14ac:dyDescent="0.2">
      <c r="A64" s="173"/>
      <c r="B64" s="173"/>
      <c r="C64" s="173"/>
      <c r="D64" s="173"/>
      <c r="E64" s="173"/>
      <c r="F64" s="173"/>
      <c r="G64" s="173"/>
      <c r="H64" s="173"/>
      <c r="I64" s="173"/>
      <c r="J64" s="173"/>
      <c r="K64" s="173"/>
      <c r="L64" s="173"/>
    </row>
    <row r="65" spans="1:12" s="271" customFormat="1" x14ac:dyDescent="0.2">
      <c r="A65" s="173"/>
      <c r="B65" s="173"/>
      <c r="C65" s="173"/>
      <c r="D65" s="173"/>
      <c r="E65" s="173"/>
      <c r="F65" s="173"/>
      <c r="G65" s="173"/>
      <c r="H65" s="173"/>
      <c r="I65" s="173"/>
      <c r="J65" s="173"/>
      <c r="K65" s="173"/>
      <c r="L65" s="173"/>
    </row>
    <row r="66" spans="1:12" s="271" customFormat="1" x14ac:dyDescent="0.2">
      <c r="A66" s="173"/>
      <c r="B66" s="173"/>
      <c r="C66" s="173"/>
      <c r="D66" s="173"/>
      <c r="E66" s="173"/>
      <c r="F66" s="173"/>
      <c r="G66" s="173"/>
      <c r="H66" s="173"/>
      <c r="I66" s="173"/>
      <c r="J66" s="173"/>
      <c r="K66" s="173"/>
      <c r="L66" s="173"/>
    </row>
    <row r="67" spans="1:12" s="271" customFormat="1" x14ac:dyDescent="0.2">
      <c r="A67" s="173"/>
      <c r="B67" s="173"/>
      <c r="C67" s="173"/>
      <c r="D67" s="173"/>
      <c r="E67" s="173"/>
      <c r="F67" s="173"/>
      <c r="G67" s="173"/>
      <c r="H67" s="173"/>
      <c r="I67" s="173"/>
      <c r="J67" s="173"/>
      <c r="K67" s="173"/>
      <c r="L67" s="173"/>
    </row>
    <row r="68" spans="1:12" s="271" customFormat="1" x14ac:dyDescent="0.2">
      <c r="A68" s="173"/>
      <c r="B68" s="173"/>
      <c r="C68" s="173"/>
      <c r="D68" s="173"/>
      <c r="E68" s="173"/>
      <c r="F68" s="173"/>
      <c r="G68" s="173"/>
      <c r="H68" s="173"/>
      <c r="I68" s="173"/>
      <c r="J68" s="173"/>
      <c r="K68" s="173"/>
      <c r="L68" s="173"/>
    </row>
    <row r="69" spans="1:12" s="271" customFormat="1" x14ac:dyDescent="0.2">
      <c r="A69" s="173"/>
      <c r="B69" s="173"/>
      <c r="C69" s="173"/>
      <c r="D69" s="173"/>
      <c r="E69" s="173"/>
      <c r="F69" s="173"/>
      <c r="G69" s="173"/>
      <c r="H69" s="173"/>
      <c r="I69" s="173"/>
      <c r="J69" s="173"/>
      <c r="K69" s="173"/>
      <c r="L69" s="173"/>
    </row>
    <row r="70" spans="1:12" s="271" customFormat="1" x14ac:dyDescent="0.2">
      <c r="A70" s="173"/>
      <c r="B70" s="173"/>
      <c r="C70" s="173"/>
      <c r="D70" s="173"/>
      <c r="E70" s="173"/>
      <c r="F70" s="173"/>
      <c r="G70" s="173"/>
      <c r="H70" s="173"/>
      <c r="I70" s="173"/>
      <c r="J70" s="173"/>
      <c r="K70" s="173"/>
      <c r="L70" s="173"/>
    </row>
    <row r="71" spans="1:12" s="271" customFormat="1" x14ac:dyDescent="0.2">
      <c r="A71" s="173"/>
      <c r="B71" s="173"/>
      <c r="C71" s="173"/>
      <c r="D71" s="173"/>
      <c r="E71" s="173"/>
      <c r="F71" s="173"/>
      <c r="G71" s="173"/>
      <c r="H71" s="173"/>
      <c r="I71" s="173"/>
      <c r="J71" s="173"/>
      <c r="K71" s="173"/>
      <c r="L71" s="173"/>
    </row>
    <row r="72" spans="1:12" s="271" customFormat="1" x14ac:dyDescent="0.2">
      <c r="A72" s="173"/>
      <c r="B72" s="173"/>
      <c r="C72" s="173"/>
      <c r="D72" s="173"/>
      <c r="E72" s="173"/>
      <c r="F72" s="173"/>
      <c r="G72" s="173"/>
      <c r="H72" s="173"/>
      <c r="I72" s="173"/>
      <c r="J72" s="173"/>
      <c r="K72" s="173"/>
      <c r="L72" s="173"/>
    </row>
    <row r="73" spans="1:12" s="271" customFormat="1" x14ac:dyDescent="0.2">
      <c r="A73" s="173"/>
      <c r="B73" s="173"/>
      <c r="C73" s="173"/>
      <c r="D73" s="173"/>
      <c r="E73" s="173"/>
      <c r="F73" s="173"/>
      <c r="G73" s="173"/>
      <c r="H73" s="173"/>
      <c r="I73" s="173"/>
      <c r="J73" s="173"/>
      <c r="K73" s="173"/>
      <c r="L73" s="173"/>
    </row>
    <row r="74" spans="1:12" s="271" customFormat="1" x14ac:dyDescent="0.2">
      <c r="A74" s="173"/>
      <c r="B74" s="173"/>
      <c r="C74" s="173"/>
      <c r="D74" s="173"/>
      <c r="E74" s="173"/>
      <c r="F74" s="173"/>
      <c r="G74" s="173"/>
      <c r="H74" s="173"/>
      <c r="I74" s="173"/>
      <c r="J74" s="173"/>
      <c r="K74" s="173"/>
      <c r="L74" s="173"/>
    </row>
    <row r="75" spans="1:12" s="271" customFormat="1" x14ac:dyDescent="0.2">
      <c r="A75" s="173"/>
      <c r="B75" s="173"/>
      <c r="C75" s="173"/>
      <c r="D75" s="173"/>
      <c r="E75" s="173"/>
      <c r="F75" s="173"/>
      <c r="G75" s="173"/>
      <c r="H75" s="173"/>
      <c r="I75" s="173"/>
      <c r="J75" s="173"/>
      <c r="K75" s="173"/>
      <c r="L75" s="173"/>
    </row>
    <row r="76" spans="1:12" s="271" customFormat="1" x14ac:dyDescent="0.2">
      <c r="A76" s="173"/>
      <c r="B76" s="173"/>
      <c r="C76" s="173"/>
      <c r="D76" s="173"/>
      <c r="E76" s="173"/>
      <c r="F76" s="173"/>
      <c r="G76" s="173"/>
      <c r="H76" s="173"/>
      <c r="I76" s="173"/>
      <c r="J76" s="173"/>
      <c r="K76" s="173"/>
      <c r="L76" s="173"/>
    </row>
  </sheetData>
  <mergeCells count="1">
    <mergeCell ref="A3:D3"/>
  </mergeCells>
  <hyperlinks>
    <hyperlink ref="D1" location="Indice!A1" display="Indice" xr:uid="{00000000-0004-0000-2900-000000000000}"/>
  </hyperlinks>
  <pageMargins left="1.1023622047244095" right="0.70866141732283472" top="1.5354330708661419" bottom="1.1417322834645669" header="0.31496062992125984" footer="0.31496062992125984"/>
  <pageSetup paperSize="5" scale="70"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2"/>
  <dimension ref="A1:N18"/>
  <sheetViews>
    <sheetView workbookViewId="0">
      <selection sqref="A1:XFD1048576"/>
    </sheetView>
  </sheetViews>
  <sheetFormatPr baseColWidth="10" defaultRowHeight="12.75" x14ac:dyDescent="0.2"/>
  <cols>
    <col min="1" max="1" width="29.85546875" style="121" customWidth="1"/>
    <col min="2" max="5" width="24.42578125" style="121" customWidth="1"/>
    <col min="6" max="6" width="12.85546875" style="121" customWidth="1"/>
    <col min="7" max="7" width="11.42578125" style="121" customWidth="1"/>
    <col min="8" max="8" width="17.28515625" style="121" customWidth="1"/>
    <col min="9" max="14" width="11.42578125" style="121" customWidth="1"/>
    <col min="15" max="16384" width="11.42578125" style="485"/>
  </cols>
  <sheetData>
    <row r="1" spans="1:9" x14ac:dyDescent="0.2">
      <c r="A1" s="491"/>
      <c r="E1" s="492" t="s">
        <v>253</v>
      </c>
    </row>
    <row r="2" spans="1:9" x14ac:dyDescent="0.2">
      <c r="C2" s="502"/>
    </row>
    <row r="3" spans="1:9" x14ac:dyDescent="0.2">
      <c r="A3" s="185" t="s">
        <v>254</v>
      </c>
      <c r="B3" s="185"/>
      <c r="C3" s="185"/>
      <c r="D3" s="185"/>
      <c r="E3" s="185"/>
      <c r="F3" s="185"/>
      <c r="G3" s="185"/>
      <c r="H3" s="185"/>
      <c r="I3" s="186"/>
    </row>
    <row r="4" spans="1:9" x14ac:dyDescent="0.2">
      <c r="A4" s="685"/>
      <c r="B4" s="685"/>
      <c r="C4" s="685"/>
      <c r="D4" s="685"/>
      <c r="E4" s="685"/>
      <c r="F4" s="685"/>
      <c r="G4" s="685"/>
      <c r="H4" s="685"/>
      <c r="I4" s="685"/>
    </row>
    <row r="5" spans="1:9" s="27" customFormat="1" ht="15" customHeight="1" x14ac:dyDescent="0.2">
      <c r="A5" s="686" t="str">
        <f>IFERROR("Los principales contratos suscriptos por la Sociedad, vigentes al  "&amp;DAY(Indice!B3)&amp;" de "&amp;VLOOKUP(MONTH(Indice!B3),Indice!S:T,2,0)&amp;" de "&amp;YEAR(Indice!B3-1)&amp;" son:","Los principales contratos suscriptos por la Sociedad, vigentes al … de …  20X2 son:")</f>
        <v>Los principales contratos suscriptos por la Sociedad, vigentes al  31 de Diciembre de 2021 son:</v>
      </c>
      <c r="B5" s="686"/>
      <c r="C5" s="686"/>
      <c r="D5" s="686"/>
      <c r="E5" s="686"/>
      <c r="F5" s="686"/>
      <c r="G5" s="686"/>
      <c r="H5" s="686"/>
      <c r="I5" s="686"/>
    </row>
    <row r="6" spans="1:9" s="426" customFormat="1" x14ac:dyDescent="0.2">
      <c r="A6" s="354" t="s">
        <v>761</v>
      </c>
    </row>
    <row r="7" spans="1:9" s="426" customFormat="1" x14ac:dyDescent="0.2"/>
    <row r="8" spans="1:9" s="426" customFormat="1" x14ac:dyDescent="0.2">
      <c r="A8" s="355" t="s">
        <v>758</v>
      </c>
    </row>
    <row r="9" spans="1:9" s="426" customFormat="1" x14ac:dyDescent="0.2"/>
    <row r="10" spans="1:9" s="426" customFormat="1" x14ac:dyDescent="0.2">
      <c r="A10" s="354" t="s">
        <v>762</v>
      </c>
    </row>
    <row r="11" spans="1:9" s="426" customFormat="1" x14ac:dyDescent="0.2"/>
    <row r="12" spans="1:9" s="426" customFormat="1" x14ac:dyDescent="0.2">
      <c r="A12" s="355" t="s">
        <v>759</v>
      </c>
    </row>
    <row r="13" spans="1:9" s="426" customFormat="1" x14ac:dyDescent="0.2"/>
    <row r="14" spans="1:9" s="426" customFormat="1" x14ac:dyDescent="0.2">
      <c r="A14" s="354" t="s">
        <v>763</v>
      </c>
    </row>
    <row r="15" spans="1:9" s="426" customFormat="1" x14ac:dyDescent="0.2"/>
    <row r="16" spans="1:9" s="426" customFormat="1" x14ac:dyDescent="0.2">
      <c r="A16" s="356" t="s">
        <v>760</v>
      </c>
      <c r="B16" s="356"/>
      <c r="C16" s="356"/>
      <c r="D16" s="356"/>
      <c r="E16" s="356"/>
      <c r="F16" s="356"/>
      <c r="G16" s="356"/>
      <c r="H16" s="356"/>
      <c r="I16" s="356"/>
    </row>
    <row r="17" spans="1:14" s="271" customFormat="1" x14ac:dyDescent="0.2">
      <c r="A17" s="173"/>
      <c r="B17" s="173"/>
      <c r="C17" s="173"/>
      <c r="D17" s="173"/>
      <c r="E17" s="173"/>
      <c r="F17" s="173"/>
      <c r="G17" s="173"/>
      <c r="H17" s="173"/>
      <c r="I17" s="173"/>
      <c r="J17" s="173"/>
      <c r="K17" s="173"/>
      <c r="L17" s="173"/>
      <c r="M17" s="173"/>
      <c r="N17" s="173"/>
    </row>
    <row r="18" spans="1:14" s="271" customFormat="1" x14ac:dyDescent="0.2">
      <c r="A18" s="684" t="s">
        <v>276</v>
      </c>
      <c r="B18" s="684"/>
      <c r="C18" s="684"/>
      <c r="D18" s="684"/>
      <c r="E18" s="684"/>
      <c r="F18" s="684"/>
      <c r="G18" s="684"/>
      <c r="H18" s="684"/>
      <c r="I18" s="516"/>
      <c r="J18" s="173"/>
      <c r="K18" s="173"/>
      <c r="L18" s="173"/>
      <c r="M18" s="173"/>
      <c r="N18" s="173"/>
    </row>
  </sheetData>
  <mergeCells count="3">
    <mergeCell ref="A18:H18"/>
    <mergeCell ref="A4:I4"/>
    <mergeCell ref="A5:I5"/>
  </mergeCells>
  <hyperlinks>
    <hyperlink ref="E1" location="Indice!A1" display="Indice" xr:uid="{00000000-0004-0000-2A00-000000000000}"/>
  </hyperlinks>
  <printOptions horizontalCentered="1"/>
  <pageMargins left="2.3622047244094491" right="0.70866141732283472" top="1.5354330708661419" bottom="1.1417322834645669" header="0.31496062992125984" footer="0.31496062992125984"/>
  <pageSetup paperSize="5" scale="75"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dimension ref="A1"/>
  <sheetViews>
    <sheetView workbookViewId="0"/>
  </sheetViews>
  <sheetFormatPr baseColWidth="10" defaultRowHeight="15" x14ac:dyDescent="0.25"/>
  <sheetData/>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Hoja43"/>
  <dimension ref="A1:AY25"/>
  <sheetViews>
    <sheetView workbookViewId="0">
      <selection sqref="A1:XFD1048576"/>
    </sheetView>
  </sheetViews>
  <sheetFormatPr baseColWidth="10" defaultRowHeight="12.75" x14ac:dyDescent="0.2"/>
  <cols>
    <col min="1" max="1" width="47.85546875" style="121" customWidth="1"/>
    <col min="2" max="2" width="17.140625" style="121" customWidth="1"/>
    <col min="3" max="3" width="20.28515625" style="121" customWidth="1"/>
    <col min="4" max="51" width="11.42578125" style="121" customWidth="1"/>
    <col min="52" max="16384" width="11.42578125" style="485"/>
  </cols>
  <sheetData>
    <row r="1" spans="1:11" x14ac:dyDescent="0.2">
      <c r="A1" s="491"/>
      <c r="D1" s="492" t="s">
        <v>699</v>
      </c>
    </row>
    <row r="4" spans="1:11" x14ac:dyDescent="0.2">
      <c r="A4" s="654" t="s">
        <v>260</v>
      </c>
      <c r="B4" s="654"/>
      <c r="C4" s="654"/>
      <c r="D4" s="654"/>
      <c r="E4" s="654"/>
      <c r="F4" s="654"/>
      <c r="G4" s="654"/>
    </row>
    <row r="5" spans="1:11" x14ac:dyDescent="0.2">
      <c r="A5" s="517" t="s">
        <v>152</v>
      </c>
    </row>
    <row r="6" spans="1:11" ht="59.25" customHeight="1" x14ac:dyDescent="0.2">
      <c r="A6" s="687" t="s">
        <v>274</v>
      </c>
      <c r="B6" s="687"/>
      <c r="C6" s="687"/>
      <c r="D6" s="687"/>
      <c r="E6" s="687"/>
      <c r="F6" s="687"/>
      <c r="G6" s="687"/>
      <c r="H6" s="518"/>
      <c r="I6" s="518"/>
      <c r="J6" s="518"/>
      <c r="K6" s="518"/>
    </row>
    <row r="7" spans="1:11" ht="55.5" customHeight="1" x14ac:dyDescent="0.2">
      <c r="A7" s="688" t="s">
        <v>261</v>
      </c>
      <c r="B7" s="688"/>
      <c r="C7" s="688"/>
      <c r="D7" s="688"/>
      <c r="E7" s="688"/>
      <c r="F7" s="688"/>
      <c r="G7" s="688"/>
      <c r="H7" s="518"/>
      <c r="I7" s="518"/>
      <c r="J7" s="518"/>
      <c r="K7" s="518"/>
    </row>
    <row r="8" spans="1:11" x14ac:dyDescent="0.2">
      <c r="A8" s="1"/>
    </row>
    <row r="9" spans="1:11" s="121" customFormat="1" ht="21.75" customHeight="1" x14ac:dyDescent="0.2">
      <c r="A9" s="689" t="s">
        <v>262</v>
      </c>
      <c r="B9" s="689"/>
      <c r="C9" s="689"/>
      <c r="D9" s="689"/>
      <c r="E9" s="689"/>
      <c r="F9" s="689"/>
      <c r="G9" s="689"/>
      <c r="H9" s="519"/>
      <c r="I9" s="519"/>
      <c r="J9" s="519"/>
      <c r="K9" s="519"/>
    </row>
    <row r="11" spans="1:11" ht="15" customHeight="1" x14ac:dyDescent="0.2">
      <c r="A11" s="520"/>
      <c r="B11" s="437">
        <v>44469</v>
      </c>
      <c r="C11" s="274">
        <v>43921</v>
      </c>
    </row>
    <row r="12" spans="1:11" x14ac:dyDescent="0.2">
      <c r="A12" s="520" t="s">
        <v>263</v>
      </c>
      <c r="B12" s="521"/>
      <c r="C12" s="521"/>
    </row>
    <row r="13" spans="1:11" x14ac:dyDescent="0.2">
      <c r="A13" s="520" t="s">
        <v>264</v>
      </c>
      <c r="B13" s="521"/>
      <c r="C13" s="521"/>
    </row>
    <row r="14" spans="1:11" x14ac:dyDescent="0.2">
      <c r="A14" s="520" t="s">
        <v>94</v>
      </c>
      <c r="B14" s="521"/>
      <c r="C14" s="521"/>
    </row>
    <row r="15" spans="1:11" x14ac:dyDescent="0.2">
      <c r="A15" s="520" t="s">
        <v>265</v>
      </c>
      <c r="B15" s="521"/>
      <c r="C15" s="521"/>
    </row>
    <row r="16" spans="1:11" x14ac:dyDescent="0.2">
      <c r="A16" s="520" t="s">
        <v>266</v>
      </c>
      <c r="B16" s="522"/>
      <c r="C16" s="521"/>
    </row>
    <row r="17" spans="1:3" x14ac:dyDescent="0.2">
      <c r="A17" s="520" t="s">
        <v>93</v>
      </c>
      <c r="B17" s="522"/>
      <c r="C17" s="521"/>
    </row>
    <row r="18" spans="1:3" x14ac:dyDescent="0.2">
      <c r="A18" s="520" t="s">
        <v>267</v>
      </c>
      <c r="B18" s="522"/>
      <c r="C18" s="521"/>
    </row>
    <row r="19" spans="1:3" x14ac:dyDescent="0.2">
      <c r="A19" s="520" t="s">
        <v>268</v>
      </c>
      <c r="B19" s="522"/>
      <c r="C19" s="521"/>
    </row>
    <row r="20" spans="1:3" x14ac:dyDescent="0.2">
      <c r="A20" s="520" t="s">
        <v>269</v>
      </c>
      <c r="B20" s="522"/>
      <c r="C20" s="521"/>
    </row>
    <row r="21" spans="1:3" x14ac:dyDescent="0.2">
      <c r="A21" s="520" t="s">
        <v>270</v>
      </c>
      <c r="B21" s="522"/>
      <c r="C21" s="521"/>
    </row>
    <row r="22" spans="1:3" x14ac:dyDescent="0.2">
      <c r="A22" s="520" t="s">
        <v>271</v>
      </c>
      <c r="B22" s="522"/>
      <c r="C22" s="521"/>
    </row>
    <row r="23" spans="1:3" ht="25.5" x14ac:dyDescent="0.2">
      <c r="A23" s="520" t="s">
        <v>272</v>
      </c>
      <c r="B23" s="522"/>
      <c r="C23" s="521"/>
    </row>
    <row r="24" spans="1:3" x14ac:dyDescent="0.2">
      <c r="A24" s="520" t="s">
        <v>273</v>
      </c>
      <c r="B24" s="522"/>
      <c r="C24" s="521"/>
    </row>
    <row r="25" spans="1:3" x14ac:dyDescent="0.2">
      <c r="A25" s="523" t="s">
        <v>2</v>
      </c>
      <c r="B25" s="524"/>
      <c r="C25" s="525"/>
    </row>
  </sheetData>
  <mergeCells count="4">
    <mergeCell ref="A4:G4"/>
    <mergeCell ref="A6:G6"/>
    <mergeCell ref="A7:G7"/>
    <mergeCell ref="A9:G9"/>
  </mergeCells>
  <hyperlinks>
    <hyperlink ref="D1" location="Indice!A1" display="Índice" xr:uid="{00000000-0004-0000-2C00-000000000000}"/>
  </hyperlinks>
  <pageMargins left="1.1023622047244095" right="0.70866141732283472" top="1.5354330708661419" bottom="1.1417322834645669" header="0.31496062992125984" footer="0.31496062992125984"/>
  <pageSetup paperSize="5" scale="60" orientation="portrait" r:id="rId1"/>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Hoja44"/>
  <dimension ref="A1:N12"/>
  <sheetViews>
    <sheetView showGridLines="0" workbookViewId="0">
      <selection activeCell="I9" sqref="I9"/>
    </sheetView>
  </sheetViews>
  <sheetFormatPr baseColWidth="10" defaultRowHeight="12.75" x14ac:dyDescent="0.2"/>
  <cols>
    <col min="1" max="1" width="15.7109375" style="121" customWidth="1"/>
    <col min="2" max="2" width="10.42578125" style="121" customWidth="1"/>
    <col min="3" max="3" width="7.85546875" style="121" customWidth="1"/>
    <col min="4" max="4" width="7" style="121" customWidth="1"/>
    <col min="5" max="5" width="12" style="121" customWidth="1"/>
    <col min="6" max="6" width="3.42578125" style="121" customWidth="1"/>
    <col min="7" max="7" width="11.42578125" style="121" customWidth="1"/>
    <col min="8" max="8" width="17.28515625" style="121" customWidth="1"/>
    <col min="9" max="9" width="8.140625" style="121" customWidth="1"/>
    <col min="10" max="14" width="11.42578125" style="121" customWidth="1"/>
    <col min="15" max="16384" width="11.42578125" style="485"/>
  </cols>
  <sheetData>
    <row r="1" spans="1:14" x14ac:dyDescent="0.2">
      <c r="A1" s="491"/>
      <c r="E1" s="492" t="s">
        <v>253</v>
      </c>
    </row>
    <row r="2" spans="1:14" x14ac:dyDescent="0.2">
      <c r="C2" s="502"/>
    </row>
    <row r="5" spans="1:14" x14ac:dyDescent="0.2">
      <c r="A5" s="185" t="s">
        <v>275</v>
      </c>
      <c r="B5" s="185"/>
      <c r="C5" s="185"/>
      <c r="D5" s="185"/>
      <c r="E5" s="185"/>
      <c r="F5" s="185"/>
      <c r="G5" s="185"/>
      <c r="H5" s="185"/>
      <c r="I5" s="185"/>
    </row>
    <row r="6" spans="1:14" s="271" customFormat="1" ht="17.45" customHeight="1" x14ac:dyDescent="0.2">
      <c r="A6" s="685"/>
      <c r="B6" s="685"/>
      <c r="C6" s="685"/>
      <c r="D6" s="685"/>
      <c r="E6" s="685"/>
      <c r="F6" s="685"/>
      <c r="G6" s="685"/>
      <c r="H6" s="685"/>
      <c r="I6" s="685"/>
      <c r="J6" s="173"/>
      <c r="K6" s="173"/>
      <c r="L6" s="173"/>
      <c r="M6" s="173"/>
      <c r="N6" s="173"/>
    </row>
    <row r="7" spans="1:14" s="173" customFormat="1" ht="39.200000000000003" customHeight="1" x14ac:dyDescent="0.2">
      <c r="A7" s="690" t="s">
        <v>1000</v>
      </c>
      <c r="B7" s="690"/>
      <c r="C7" s="690"/>
      <c r="D7" s="690"/>
      <c r="E7" s="690"/>
      <c r="F7" s="690"/>
      <c r="G7" s="690"/>
      <c r="H7" s="690"/>
      <c r="I7" s="690"/>
    </row>
    <row r="8" spans="1:14" s="271" customFormat="1" x14ac:dyDescent="0.2">
      <c r="A8" s="173"/>
      <c r="B8" s="173"/>
      <c r="C8" s="173"/>
      <c r="D8" s="173"/>
      <c r="E8" s="173"/>
      <c r="F8" s="173"/>
      <c r="G8" s="173"/>
      <c r="H8" s="173"/>
      <c r="I8" s="173"/>
      <c r="J8" s="173"/>
      <c r="K8" s="173"/>
      <c r="L8" s="173"/>
      <c r="M8" s="173"/>
      <c r="N8" s="173"/>
    </row>
    <row r="9" spans="1:14" s="271" customFormat="1" ht="46.5" customHeight="1" x14ac:dyDescent="0.2">
      <c r="J9" s="173"/>
      <c r="K9" s="173"/>
      <c r="L9" s="173"/>
      <c r="M9" s="173"/>
      <c r="N9" s="173"/>
    </row>
    <row r="10" spans="1:14" s="271" customFormat="1" x14ac:dyDescent="0.2">
      <c r="A10" s="173"/>
      <c r="B10" s="173"/>
      <c r="C10" s="173"/>
      <c r="D10" s="173"/>
      <c r="E10" s="173"/>
      <c r="F10" s="173"/>
      <c r="G10" s="173"/>
      <c r="H10" s="173"/>
      <c r="I10" s="173"/>
      <c r="J10" s="173"/>
      <c r="K10" s="173"/>
      <c r="L10" s="173"/>
      <c r="M10" s="173"/>
      <c r="N10" s="173"/>
    </row>
    <row r="11" spans="1:14" s="271" customFormat="1" x14ac:dyDescent="0.2">
      <c r="A11" s="691"/>
      <c r="B11" s="691"/>
      <c r="C11" s="691"/>
      <c r="D11" s="691"/>
      <c r="E11" s="691"/>
      <c r="F11" s="691"/>
      <c r="G11" s="691"/>
      <c r="H11" s="691"/>
      <c r="I11" s="691"/>
      <c r="J11" s="173"/>
      <c r="K11" s="173"/>
      <c r="L11" s="173"/>
      <c r="M11" s="173"/>
      <c r="N11" s="173"/>
    </row>
    <row r="12" spans="1:14" s="271" customFormat="1" x14ac:dyDescent="0.2">
      <c r="A12" s="173"/>
      <c r="B12" s="173"/>
      <c r="C12" s="173"/>
      <c r="D12" s="173"/>
      <c r="E12" s="173"/>
      <c r="F12" s="173"/>
      <c r="G12" s="173"/>
      <c r="H12" s="173"/>
      <c r="I12" s="173"/>
      <c r="J12" s="173"/>
      <c r="K12" s="173"/>
      <c r="L12" s="173"/>
      <c r="M12" s="173"/>
      <c r="N12" s="173"/>
    </row>
  </sheetData>
  <mergeCells count="3">
    <mergeCell ref="A6:I6"/>
    <mergeCell ref="A7:I7"/>
    <mergeCell ref="A11:I11"/>
  </mergeCells>
  <hyperlinks>
    <hyperlink ref="E1" location="Indice!A1" display="Indice" xr:uid="{00000000-0004-0000-2D00-000000000000}"/>
  </hyperlinks>
  <pageMargins left="1.1023622047244095" right="0.70866141732283472" top="1.5354330708661419" bottom="1.1417322834645669" header="0.31496062992125984" footer="0.31496062992125984"/>
  <pageSetup paperSize="5" scale="90"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H38"/>
  <sheetViews>
    <sheetView showGridLines="0" workbookViewId="0">
      <selection activeCell="D16" sqref="D16"/>
    </sheetView>
  </sheetViews>
  <sheetFormatPr baseColWidth="10" defaultRowHeight="12.75" x14ac:dyDescent="0.2"/>
  <cols>
    <col min="1" max="1" width="37.7109375" style="485" customWidth="1"/>
    <col min="2" max="2" width="19.7109375" style="485" customWidth="1"/>
    <col min="3" max="3" width="16.42578125" style="485" customWidth="1"/>
    <col min="4" max="4" width="17.140625" style="485" customWidth="1"/>
    <col min="5" max="5" width="17.28515625" style="485" customWidth="1"/>
    <col min="6" max="16384" width="11.42578125" style="485"/>
  </cols>
  <sheetData>
    <row r="1" spans="1:8" x14ac:dyDescent="0.2">
      <c r="A1" s="491"/>
      <c r="C1" s="527" t="s">
        <v>253</v>
      </c>
      <c r="H1" s="494"/>
    </row>
    <row r="4" spans="1:8" x14ac:dyDescent="0.2">
      <c r="A4" s="260" t="s">
        <v>696</v>
      </c>
      <c r="B4" s="260"/>
      <c r="C4" s="260"/>
      <c r="D4" s="260"/>
      <c r="E4" s="261"/>
      <c r="F4" s="261"/>
      <c r="G4" s="261"/>
    </row>
    <row r="5" spans="1:8" s="20" customFormat="1" x14ac:dyDescent="0.2">
      <c r="A5" s="528"/>
      <c r="B5" s="528"/>
      <c r="C5" s="528"/>
      <c r="D5" s="528"/>
      <c r="E5" s="528"/>
      <c r="F5" s="528"/>
      <c r="G5" s="528"/>
    </row>
    <row r="6" spans="1:8" x14ac:dyDescent="0.2">
      <c r="A6" s="358"/>
      <c r="B6" s="358"/>
      <c r="C6" s="358"/>
      <c r="D6" s="358"/>
      <c r="E6" s="358"/>
      <c r="F6" s="358"/>
      <c r="G6" s="358"/>
    </row>
    <row r="7" spans="1:8" s="391" customFormat="1" ht="13.5" customHeight="1" x14ac:dyDescent="0.2">
      <c r="A7" s="390" t="s">
        <v>775</v>
      </c>
      <c r="D7" s="390"/>
      <c r="E7" s="390"/>
      <c r="F7" s="390"/>
      <c r="G7" s="390"/>
    </row>
    <row r="8" spans="1:8" ht="15" customHeight="1" x14ac:dyDescent="0.2">
      <c r="A8" s="529" t="s">
        <v>765</v>
      </c>
      <c r="B8" s="529" t="s">
        <v>766</v>
      </c>
      <c r="C8" s="529" t="s">
        <v>774</v>
      </c>
      <c r="D8" s="437">
        <v>44469</v>
      </c>
      <c r="E8" s="389">
        <v>44196</v>
      </c>
      <c r="F8" s="358"/>
      <c r="G8" s="358"/>
    </row>
    <row r="9" spans="1:8" ht="15" customHeight="1" x14ac:dyDescent="0.2">
      <c r="A9" s="530" t="s">
        <v>767</v>
      </c>
      <c r="B9" s="531"/>
      <c r="C9" s="531"/>
      <c r="D9" s="531"/>
      <c r="E9" s="531"/>
      <c r="F9" s="358"/>
      <c r="G9" s="358"/>
    </row>
    <row r="10" spans="1:8" ht="15" customHeight="1" x14ac:dyDescent="0.2">
      <c r="A10" s="382"/>
      <c r="B10" s="375"/>
      <c r="C10" s="375"/>
      <c r="D10" s="532"/>
      <c r="E10" s="381"/>
      <c r="F10" s="358"/>
      <c r="G10" s="358"/>
    </row>
    <row r="11" spans="1:8" ht="15" customHeight="1" x14ac:dyDescent="0.2">
      <c r="A11" s="382"/>
      <c r="B11" s="375"/>
      <c r="C11" s="375"/>
      <c r="D11" s="533"/>
      <c r="E11" s="380"/>
      <c r="F11" s="358"/>
      <c r="G11" s="358"/>
    </row>
    <row r="12" spans="1:8" ht="15" customHeight="1" x14ac:dyDescent="0.2">
      <c r="A12" s="534" t="s">
        <v>768</v>
      </c>
      <c r="B12" s="529"/>
      <c r="C12" s="529"/>
      <c r="D12" s="535">
        <f>SUM(D10:D11)</f>
        <v>0</v>
      </c>
      <c r="E12" s="535">
        <f>SUM(E10:E11)</f>
        <v>0</v>
      </c>
      <c r="F12" s="358"/>
      <c r="G12" s="358"/>
    </row>
    <row r="13" spans="1:8" ht="15" customHeight="1" x14ac:dyDescent="0.2">
      <c r="A13" s="530" t="s">
        <v>769</v>
      </c>
      <c r="B13" s="531"/>
      <c r="C13" s="531"/>
      <c r="D13" s="531"/>
      <c r="E13" s="531"/>
      <c r="F13" s="358"/>
      <c r="G13" s="358"/>
    </row>
    <row r="14" spans="1:8" ht="15" customHeight="1" x14ac:dyDescent="0.2">
      <c r="A14" s="382"/>
      <c r="B14" s="375"/>
      <c r="C14" s="375"/>
      <c r="D14" s="380"/>
      <c r="E14" s="380"/>
      <c r="F14" s="358"/>
      <c r="G14" s="358"/>
    </row>
    <row r="15" spans="1:8" ht="15" customHeight="1" x14ac:dyDescent="0.2">
      <c r="A15" s="382"/>
      <c r="B15" s="375"/>
      <c r="C15" s="375"/>
      <c r="D15" s="533"/>
      <c r="E15" s="380"/>
      <c r="F15" s="358"/>
      <c r="G15" s="358"/>
    </row>
    <row r="16" spans="1:8" ht="15" customHeight="1" x14ac:dyDescent="0.2">
      <c r="A16" s="382"/>
      <c r="B16" s="375"/>
      <c r="C16" s="375"/>
      <c r="D16" s="380"/>
      <c r="E16" s="380"/>
      <c r="F16" s="358"/>
      <c r="G16" s="358"/>
    </row>
    <row r="17" spans="1:7" ht="15" customHeight="1" x14ac:dyDescent="0.2">
      <c r="A17" s="534" t="s">
        <v>770</v>
      </c>
      <c r="B17" s="529"/>
      <c r="C17" s="529"/>
      <c r="D17" s="535">
        <f>SUM(D14:D16)</f>
        <v>0</v>
      </c>
      <c r="E17" s="535">
        <f>SUM(E14:E16)</f>
        <v>0</v>
      </c>
      <c r="F17" s="358"/>
      <c r="G17" s="358"/>
    </row>
    <row r="18" spans="1:7" ht="15" customHeight="1" x14ac:dyDescent="0.2">
      <c r="A18" s="536" t="s">
        <v>771</v>
      </c>
      <c r="B18" s="537"/>
      <c r="C18" s="537"/>
      <c r="D18" s="387">
        <f>+D12+D17</f>
        <v>0</v>
      </c>
      <c r="E18" s="538">
        <f>+E12+E17</f>
        <v>0</v>
      </c>
      <c r="F18" s="358"/>
      <c r="G18" s="358"/>
    </row>
    <row r="19" spans="1:7" ht="15" customHeight="1" x14ac:dyDescent="0.2">
      <c r="A19" s="526"/>
      <c r="B19" s="526"/>
      <c r="C19" s="526"/>
      <c r="D19" s="526"/>
      <c r="E19" s="526"/>
      <c r="F19" s="358"/>
      <c r="G19" s="358"/>
    </row>
    <row r="20" spans="1:7" ht="15" customHeight="1" x14ac:dyDescent="0.2">
      <c r="A20" s="376" t="s">
        <v>772</v>
      </c>
      <c r="B20" s="377"/>
      <c r="C20" s="377"/>
      <c r="D20" s="377"/>
      <c r="E20" s="378"/>
      <c r="F20" s="358"/>
      <c r="G20" s="358"/>
    </row>
    <row r="21" spans="1:7" ht="15" customHeight="1" x14ac:dyDescent="0.2">
      <c r="A21" s="379"/>
      <c r="B21" s="375"/>
      <c r="C21" s="375"/>
      <c r="D21" s="380"/>
      <c r="E21" s="381"/>
      <c r="F21" s="358"/>
      <c r="G21" s="358"/>
    </row>
    <row r="22" spans="1:7" ht="15" customHeight="1" x14ac:dyDescent="0.2">
      <c r="A22" s="382"/>
      <c r="B22" s="383"/>
      <c r="C22" s="383"/>
      <c r="D22" s="384"/>
      <c r="E22" s="385"/>
      <c r="F22" s="358"/>
      <c r="G22" s="539"/>
    </row>
    <row r="23" spans="1:7" ht="15" customHeight="1" x14ac:dyDescent="0.2">
      <c r="A23" s="386" t="s">
        <v>773</v>
      </c>
      <c r="B23" s="375"/>
      <c r="C23" s="375"/>
      <c r="D23" s="387">
        <f>SUM(D21:D22)</f>
        <v>0</v>
      </c>
      <c r="E23" s="387">
        <f>SUM(E21:E22)</f>
        <v>0</v>
      </c>
      <c r="F23" s="358"/>
      <c r="G23" s="539"/>
    </row>
    <row r="24" spans="1:7" x14ac:dyDescent="0.2">
      <c r="A24" s="358"/>
      <c r="B24" s="358"/>
      <c r="C24" s="358"/>
      <c r="D24" s="358"/>
      <c r="E24" s="358"/>
      <c r="F24" s="358"/>
      <c r="G24" s="358"/>
    </row>
    <row r="25" spans="1:7" x14ac:dyDescent="0.2">
      <c r="A25" s="358"/>
      <c r="B25" s="358"/>
      <c r="C25" s="358"/>
      <c r="D25" s="358"/>
      <c r="E25" s="358"/>
      <c r="F25" s="358"/>
      <c r="G25" s="358"/>
    </row>
    <row r="26" spans="1:7" x14ac:dyDescent="0.2">
      <c r="A26" s="692"/>
      <c r="B26" s="692"/>
      <c r="C26" s="692"/>
      <c r="D26" s="692"/>
      <c r="E26" s="692"/>
      <c r="F26" s="692"/>
      <c r="G26" s="374"/>
    </row>
    <row r="27" spans="1:7" s="391" customFormat="1" ht="13.5" customHeight="1" x14ac:dyDescent="0.2">
      <c r="A27" s="390" t="s">
        <v>776</v>
      </c>
      <c r="D27" s="390"/>
      <c r="E27" s="390"/>
      <c r="F27" s="390"/>
      <c r="G27" s="390"/>
    </row>
    <row r="28" spans="1:7" ht="13.5" customHeight="1" x14ac:dyDescent="0.2">
      <c r="A28" s="529" t="s">
        <v>765</v>
      </c>
      <c r="B28" s="529" t="s">
        <v>766</v>
      </c>
      <c r="C28" s="529" t="s">
        <v>774</v>
      </c>
      <c r="D28" s="388">
        <v>44286</v>
      </c>
      <c r="E28" s="389">
        <v>43921</v>
      </c>
      <c r="F28" s="374"/>
      <c r="G28" s="374"/>
    </row>
    <row r="29" spans="1:7" s="426" customFormat="1" ht="13.5" customHeight="1" x14ac:dyDescent="0.2">
      <c r="A29" s="540"/>
      <c r="B29" s="541"/>
      <c r="C29" s="541"/>
      <c r="D29" s="392"/>
      <c r="E29" s="392"/>
      <c r="F29" s="393"/>
      <c r="G29" s="393"/>
    </row>
    <row r="30" spans="1:7" ht="13.5" customHeight="1" x14ac:dyDescent="0.2">
      <c r="A30" s="376" t="s">
        <v>777</v>
      </c>
      <c r="B30" s="377"/>
      <c r="C30" s="377"/>
      <c r="D30" s="377"/>
      <c r="E30" s="378"/>
      <c r="F30" s="374"/>
      <c r="G30" s="374"/>
    </row>
    <row r="31" spans="1:7" ht="13.5" customHeight="1" x14ac:dyDescent="0.2">
      <c r="A31" s="382"/>
      <c r="B31" s="375"/>
      <c r="C31" s="375"/>
      <c r="D31" s="532"/>
      <c r="E31" s="381"/>
      <c r="F31" s="374"/>
      <c r="G31" s="374"/>
    </row>
    <row r="32" spans="1:7" ht="13.5" customHeight="1" x14ac:dyDescent="0.2">
      <c r="A32" s="382"/>
      <c r="B32" s="375"/>
      <c r="C32" s="375"/>
      <c r="D32" s="533"/>
      <c r="E32" s="380"/>
      <c r="F32" s="374"/>
      <c r="G32" s="374"/>
    </row>
    <row r="33" spans="1:7" ht="13.5" customHeight="1" x14ac:dyDescent="0.2">
      <c r="A33" s="534" t="s">
        <v>779</v>
      </c>
      <c r="B33" s="529"/>
      <c r="C33" s="529"/>
      <c r="D33" s="535">
        <f>SUM(D31:D32)</f>
        <v>0</v>
      </c>
      <c r="E33" s="535">
        <f>SUM(E31:E32)</f>
        <v>0</v>
      </c>
      <c r="F33" s="374"/>
      <c r="G33" s="374"/>
    </row>
    <row r="34" spans="1:7" x14ac:dyDescent="0.2">
      <c r="A34" s="526"/>
      <c r="B34" s="526"/>
      <c r="C34" s="526"/>
      <c r="D34" s="526"/>
      <c r="E34" s="526"/>
    </row>
    <row r="35" spans="1:7" x14ac:dyDescent="0.2">
      <c r="A35" s="376" t="s">
        <v>778</v>
      </c>
      <c r="B35" s="377"/>
      <c r="C35" s="377"/>
      <c r="D35" s="377"/>
      <c r="E35" s="378"/>
    </row>
    <row r="36" spans="1:7" x14ac:dyDescent="0.2">
      <c r="A36" s="382"/>
      <c r="B36" s="383"/>
      <c r="C36" s="383"/>
      <c r="D36" s="384"/>
      <c r="E36" s="384"/>
    </row>
    <row r="37" spans="1:7" x14ac:dyDescent="0.2">
      <c r="A37" s="382"/>
      <c r="B37" s="383"/>
      <c r="C37" s="383"/>
      <c r="D37" s="384"/>
      <c r="E37" s="384"/>
    </row>
    <row r="38" spans="1:7" x14ac:dyDescent="0.2">
      <c r="A38" s="386" t="s">
        <v>773</v>
      </c>
      <c r="B38" s="375"/>
      <c r="C38" s="375"/>
      <c r="D38" s="387">
        <f>SUM(D36:D37)</f>
        <v>0</v>
      </c>
      <c r="E38" s="387">
        <f>SUM(E36:E37)</f>
        <v>0</v>
      </c>
    </row>
  </sheetData>
  <mergeCells count="1">
    <mergeCell ref="A26:F26"/>
  </mergeCells>
  <hyperlinks>
    <hyperlink ref="C1" location="Indice!A1" display="Indice" xr:uid="{00000000-0004-0000-2E00-000000000000}"/>
  </hyperlinks>
  <pageMargins left="1.1023622047244095" right="0.70866141732283472" top="1.5354330708661419" bottom="1.1417322834645669" header="0.31496062992125984" footer="0.31496062992125984"/>
  <pageSetup paperSize="5" scale="75"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dimension ref="A1:C179"/>
  <sheetViews>
    <sheetView workbookViewId="0">
      <selection activeCell="B4" sqref="B4"/>
    </sheetView>
  </sheetViews>
  <sheetFormatPr baseColWidth="10" defaultRowHeight="12.75" x14ac:dyDescent="0.2"/>
  <cols>
    <col min="1" max="1" width="11.42578125" style="613" customWidth="1"/>
    <col min="2" max="2" width="66.140625" style="613" bestFit="1" customWidth="1"/>
    <col min="3" max="16384" width="11.42578125" style="613"/>
  </cols>
  <sheetData>
    <row r="1" spans="1:3" x14ac:dyDescent="0.2">
      <c r="A1" s="613" t="s">
        <v>298</v>
      </c>
      <c r="B1" s="613" t="s">
        <v>593</v>
      </c>
      <c r="C1" s="494" t="s">
        <v>699</v>
      </c>
    </row>
    <row r="2" spans="1:3" x14ac:dyDescent="0.2">
      <c r="A2" s="613" t="s">
        <v>297</v>
      </c>
      <c r="B2" s="613" t="s">
        <v>459</v>
      </c>
    </row>
    <row r="3" spans="1:3" x14ac:dyDescent="0.2">
      <c r="A3" s="613" t="s">
        <v>361</v>
      </c>
      <c r="B3" s="613" t="s">
        <v>525</v>
      </c>
    </row>
    <row r="4" spans="1:3" x14ac:dyDescent="0.2">
      <c r="A4" s="613" t="s">
        <v>317</v>
      </c>
      <c r="B4" s="613" t="s">
        <v>318</v>
      </c>
    </row>
    <row r="5" spans="1:3" x14ac:dyDescent="0.2">
      <c r="A5" s="613" t="s">
        <v>319</v>
      </c>
      <c r="B5" s="613" t="s">
        <v>473</v>
      </c>
    </row>
    <row r="6" spans="1:3" x14ac:dyDescent="0.2">
      <c r="A6" s="613" t="s">
        <v>320</v>
      </c>
      <c r="B6" s="613" t="s">
        <v>474</v>
      </c>
    </row>
    <row r="7" spans="1:3" x14ac:dyDescent="0.2">
      <c r="A7" s="613" t="s">
        <v>321</v>
      </c>
      <c r="B7" s="613" t="s">
        <v>475</v>
      </c>
    </row>
    <row r="8" spans="1:3" x14ac:dyDescent="0.2">
      <c r="A8" s="613" t="s">
        <v>322</v>
      </c>
      <c r="B8" s="613" t="s">
        <v>476</v>
      </c>
    </row>
    <row r="9" spans="1:3" x14ac:dyDescent="0.2">
      <c r="A9" s="613" t="s">
        <v>323</v>
      </c>
      <c r="B9" s="613" t="s">
        <v>477</v>
      </c>
    </row>
    <row r="10" spans="1:3" x14ac:dyDescent="0.2">
      <c r="A10" s="613" t="s">
        <v>324</v>
      </c>
      <c r="B10" s="613" t="s">
        <v>478</v>
      </c>
    </row>
    <row r="11" spans="1:3" x14ac:dyDescent="0.2">
      <c r="A11" s="613" t="s">
        <v>325</v>
      </c>
      <c r="B11" s="613" t="s">
        <v>479</v>
      </c>
    </row>
    <row r="12" spans="1:3" x14ac:dyDescent="0.2">
      <c r="A12" s="613" t="s">
        <v>326</v>
      </c>
      <c r="B12" s="613" t="s">
        <v>480</v>
      </c>
    </row>
    <row r="13" spans="1:3" x14ac:dyDescent="0.2">
      <c r="A13" s="613" t="s">
        <v>327</v>
      </c>
      <c r="B13" s="613" t="s">
        <v>481</v>
      </c>
    </row>
    <row r="14" spans="1:3" x14ac:dyDescent="0.2">
      <c r="A14" s="613" t="s">
        <v>328</v>
      </c>
      <c r="B14" s="613" t="s">
        <v>482</v>
      </c>
    </row>
    <row r="15" spans="1:3" x14ac:dyDescent="0.2">
      <c r="A15" s="613" t="s">
        <v>329</v>
      </c>
      <c r="B15" s="613" t="s">
        <v>483</v>
      </c>
    </row>
    <row r="16" spans="1:3" x14ac:dyDescent="0.2">
      <c r="A16" s="613" t="s">
        <v>330</v>
      </c>
      <c r="B16" s="613" t="s">
        <v>484</v>
      </c>
    </row>
    <row r="17" spans="1:2" x14ac:dyDescent="0.2">
      <c r="A17" s="613" t="s">
        <v>331</v>
      </c>
      <c r="B17" s="613" t="s">
        <v>485</v>
      </c>
    </row>
    <row r="18" spans="1:2" x14ac:dyDescent="0.2">
      <c r="A18" s="613" t="s">
        <v>332</v>
      </c>
      <c r="B18" s="613" t="s">
        <v>486</v>
      </c>
    </row>
    <row r="19" spans="1:2" x14ac:dyDescent="0.2">
      <c r="A19" s="613" t="s">
        <v>333</v>
      </c>
      <c r="B19" s="613" t="s">
        <v>487</v>
      </c>
    </row>
    <row r="20" spans="1:2" x14ac:dyDescent="0.2">
      <c r="A20" s="613" t="s">
        <v>334</v>
      </c>
      <c r="B20" s="613" t="s">
        <v>488</v>
      </c>
    </row>
    <row r="21" spans="1:2" x14ac:dyDescent="0.2">
      <c r="A21" s="613" t="s">
        <v>335</v>
      </c>
      <c r="B21" s="613" t="s">
        <v>489</v>
      </c>
    </row>
    <row r="22" spans="1:2" x14ac:dyDescent="0.2">
      <c r="A22" s="613" t="s">
        <v>336</v>
      </c>
      <c r="B22" s="613" t="s">
        <v>490</v>
      </c>
    </row>
    <row r="23" spans="1:2" x14ac:dyDescent="0.2">
      <c r="A23" s="613" t="s">
        <v>491</v>
      </c>
      <c r="B23" s="613" t="s">
        <v>492</v>
      </c>
    </row>
    <row r="24" spans="1:2" x14ac:dyDescent="0.2">
      <c r="A24" s="613" t="s">
        <v>337</v>
      </c>
      <c r="B24" s="613" t="s">
        <v>493</v>
      </c>
    </row>
    <row r="25" spans="1:2" x14ac:dyDescent="0.2">
      <c r="A25" s="613" t="s">
        <v>338</v>
      </c>
      <c r="B25" s="613" t="s">
        <v>494</v>
      </c>
    </row>
    <row r="26" spans="1:2" x14ac:dyDescent="0.2">
      <c r="A26" s="613" t="s">
        <v>339</v>
      </c>
      <c r="B26" s="613" t="s">
        <v>495</v>
      </c>
    </row>
    <row r="27" spans="1:2" x14ac:dyDescent="0.2">
      <c r="A27" s="613" t="s">
        <v>340</v>
      </c>
      <c r="B27" s="613" t="s">
        <v>496</v>
      </c>
    </row>
    <row r="28" spans="1:2" x14ac:dyDescent="0.2">
      <c r="A28" s="613" t="s">
        <v>341</v>
      </c>
      <c r="B28" s="613" t="s">
        <v>497</v>
      </c>
    </row>
    <row r="29" spans="1:2" x14ac:dyDescent="0.2">
      <c r="A29" s="613" t="s">
        <v>342</v>
      </c>
      <c r="B29" s="613" t="s">
        <v>498</v>
      </c>
    </row>
    <row r="30" spans="1:2" x14ac:dyDescent="0.2">
      <c r="A30" s="613" t="s">
        <v>343</v>
      </c>
      <c r="B30" s="613" t="s">
        <v>499</v>
      </c>
    </row>
    <row r="31" spans="1:2" x14ac:dyDescent="0.2">
      <c r="A31" s="613" t="s">
        <v>344</v>
      </c>
      <c r="B31" s="613" t="s">
        <v>500</v>
      </c>
    </row>
    <row r="32" spans="1:2" x14ac:dyDescent="0.2">
      <c r="A32" s="613" t="s">
        <v>501</v>
      </c>
      <c r="B32" s="613" t="s">
        <v>502</v>
      </c>
    </row>
    <row r="33" spans="1:2" x14ac:dyDescent="0.2">
      <c r="A33" s="613" t="s">
        <v>345</v>
      </c>
      <c r="B33" s="613" t="s">
        <v>503</v>
      </c>
    </row>
    <row r="34" spans="1:2" x14ac:dyDescent="0.2">
      <c r="A34" s="613" t="s">
        <v>504</v>
      </c>
      <c r="B34" s="613" t="s">
        <v>505</v>
      </c>
    </row>
    <row r="35" spans="1:2" x14ac:dyDescent="0.2">
      <c r="A35" s="613" t="s">
        <v>506</v>
      </c>
      <c r="B35" s="613" t="s">
        <v>507</v>
      </c>
    </row>
    <row r="36" spans="1:2" x14ac:dyDescent="0.2">
      <c r="A36" s="613" t="s">
        <v>346</v>
      </c>
      <c r="B36" s="613" t="s">
        <v>508</v>
      </c>
    </row>
    <row r="37" spans="1:2" x14ac:dyDescent="0.2">
      <c r="A37" s="613" t="s">
        <v>347</v>
      </c>
      <c r="B37" s="613" t="s">
        <v>509</v>
      </c>
    </row>
    <row r="38" spans="1:2" x14ac:dyDescent="0.2">
      <c r="A38" s="613" t="s">
        <v>348</v>
      </c>
      <c r="B38" s="613" t="s">
        <v>510</v>
      </c>
    </row>
    <row r="39" spans="1:2" x14ac:dyDescent="0.2">
      <c r="A39" s="613" t="s">
        <v>511</v>
      </c>
      <c r="B39" s="613" t="s">
        <v>512</v>
      </c>
    </row>
    <row r="40" spans="1:2" x14ac:dyDescent="0.2">
      <c r="A40" s="613" t="s">
        <v>349</v>
      </c>
      <c r="B40" s="613" t="s">
        <v>513</v>
      </c>
    </row>
    <row r="41" spans="1:2" x14ac:dyDescent="0.2">
      <c r="A41" s="613" t="s">
        <v>350</v>
      </c>
      <c r="B41" s="613" t="s">
        <v>514</v>
      </c>
    </row>
    <row r="42" spans="1:2" x14ac:dyDescent="0.2">
      <c r="A42" s="613" t="s">
        <v>351</v>
      </c>
      <c r="B42" s="613" t="s">
        <v>515</v>
      </c>
    </row>
    <row r="43" spans="1:2" x14ac:dyDescent="0.2">
      <c r="A43" s="613" t="s">
        <v>352</v>
      </c>
      <c r="B43" s="613" t="s">
        <v>516</v>
      </c>
    </row>
    <row r="44" spans="1:2" x14ac:dyDescent="0.2">
      <c r="A44" s="613" t="s">
        <v>353</v>
      </c>
      <c r="B44" s="613" t="s">
        <v>517</v>
      </c>
    </row>
    <row r="45" spans="1:2" x14ac:dyDescent="0.2">
      <c r="A45" s="613" t="s">
        <v>354</v>
      </c>
      <c r="B45" s="613" t="s">
        <v>518</v>
      </c>
    </row>
    <row r="46" spans="1:2" x14ac:dyDescent="0.2">
      <c r="A46" s="613" t="s">
        <v>355</v>
      </c>
      <c r="B46" s="613" t="s">
        <v>519</v>
      </c>
    </row>
    <row r="47" spans="1:2" x14ac:dyDescent="0.2">
      <c r="A47" s="613" t="s">
        <v>356</v>
      </c>
      <c r="B47" s="613" t="s">
        <v>520</v>
      </c>
    </row>
    <row r="48" spans="1:2" x14ac:dyDescent="0.2">
      <c r="A48" s="613" t="s">
        <v>357</v>
      </c>
      <c r="B48" s="613" t="s">
        <v>521</v>
      </c>
    </row>
    <row r="49" spans="1:2" x14ac:dyDescent="0.2">
      <c r="A49" s="613" t="s">
        <v>358</v>
      </c>
      <c r="B49" s="613" t="s">
        <v>522</v>
      </c>
    </row>
    <row r="50" spans="1:2" x14ac:dyDescent="0.2">
      <c r="A50" s="613" t="s">
        <v>359</v>
      </c>
      <c r="B50" s="613" t="s">
        <v>523</v>
      </c>
    </row>
    <row r="51" spans="1:2" x14ac:dyDescent="0.2">
      <c r="A51" s="613" t="s">
        <v>360</v>
      </c>
      <c r="B51" s="613" t="s">
        <v>524</v>
      </c>
    </row>
    <row r="52" spans="1:2" x14ac:dyDescent="0.2">
      <c r="A52" s="613" t="s">
        <v>362</v>
      </c>
      <c r="B52" s="613" t="s">
        <v>526</v>
      </c>
    </row>
    <row r="53" spans="1:2" x14ac:dyDescent="0.2">
      <c r="A53" s="613" t="s">
        <v>363</v>
      </c>
      <c r="B53" s="613" t="s">
        <v>527</v>
      </c>
    </row>
    <row r="54" spans="1:2" x14ac:dyDescent="0.2">
      <c r="A54" s="613" t="s">
        <v>364</v>
      </c>
      <c r="B54" s="613" t="s">
        <v>528</v>
      </c>
    </row>
    <row r="55" spans="1:2" x14ac:dyDescent="0.2">
      <c r="A55" s="613" t="s">
        <v>365</v>
      </c>
      <c r="B55" s="613" t="s">
        <v>529</v>
      </c>
    </row>
    <row r="56" spans="1:2" x14ac:dyDescent="0.2">
      <c r="A56" s="613" t="s">
        <v>366</v>
      </c>
      <c r="B56" s="613" t="s">
        <v>530</v>
      </c>
    </row>
    <row r="57" spans="1:2" x14ac:dyDescent="0.2">
      <c r="A57" s="613" t="s">
        <v>367</v>
      </c>
      <c r="B57" s="613" t="s">
        <v>531</v>
      </c>
    </row>
    <row r="58" spans="1:2" x14ac:dyDescent="0.2">
      <c r="A58" s="613" t="s">
        <v>368</v>
      </c>
      <c r="B58" s="613" t="s">
        <v>532</v>
      </c>
    </row>
    <row r="59" spans="1:2" x14ac:dyDescent="0.2">
      <c r="A59" s="613" t="s">
        <v>369</v>
      </c>
      <c r="B59" s="613" t="s">
        <v>533</v>
      </c>
    </row>
    <row r="60" spans="1:2" x14ac:dyDescent="0.2">
      <c r="A60" s="613" t="s">
        <v>370</v>
      </c>
      <c r="B60" s="613" t="s">
        <v>534</v>
      </c>
    </row>
    <row r="61" spans="1:2" x14ac:dyDescent="0.2">
      <c r="A61" s="613" t="s">
        <v>371</v>
      </c>
      <c r="B61" s="613" t="s">
        <v>535</v>
      </c>
    </row>
    <row r="62" spans="1:2" x14ac:dyDescent="0.2">
      <c r="A62" s="613" t="s">
        <v>372</v>
      </c>
      <c r="B62" s="613" t="s">
        <v>536</v>
      </c>
    </row>
    <row r="63" spans="1:2" x14ac:dyDescent="0.2">
      <c r="A63" s="613" t="s">
        <v>373</v>
      </c>
      <c r="B63" s="613" t="s">
        <v>537</v>
      </c>
    </row>
    <row r="64" spans="1:2" x14ac:dyDescent="0.2">
      <c r="A64" s="613" t="s">
        <v>374</v>
      </c>
      <c r="B64" s="613" t="s">
        <v>538</v>
      </c>
    </row>
    <row r="65" spans="1:2" x14ac:dyDescent="0.2">
      <c r="A65" s="613" t="s">
        <v>375</v>
      </c>
      <c r="B65" s="613" t="s">
        <v>539</v>
      </c>
    </row>
    <row r="66" spans="1:2" x14ac:dyDescent="0.2">
      <c r="A66" s="613" t="s">
        <v>376</v>
      </c>
      <c r="B66" s="613" t="s">
        <v>540</v>
      </c>
    </row>
    <row r="67" spans="1:2" x14ac:dyDescent="0.2">
      <c r="A67" s="613" t="s">
        <v>377</v>
      </c>
      <c r="B67" s="613" t="s">
        <v>541</v>
      </c>
    </row>
    <row r="68" spans="1:2" x14ac:dyDescent="0.2">
      <c r="A68" s="613" t="s">
        <v>378</v>
      </c>
      <c r="B68" s="613" t="s">
        <v>542</v>
      </c>
    </row>
    <row r="69" spans="1:2" x14ac:dyDescent="0.2">
      <c r="A69" s="613" t="s">
        <v>379</v>
      </c>
      <c r="B69" s="613" t="s">
        <v>543</v>
      </c>
    </row>
    <row r="70" spans="1:2" x14ac:dyDescent="0.2">
      <c r="A70" s="613" t="s">
        <v>380</v>
      </c>
      <c r="B70" s="613" t="s">
        <v>544</v>
      </c>
    </row>
    <row r="71" spans="1:2" x14ac:dyDescent="0.2">
      <c r="A71" s="613" t="s">
        <v>381</v>
      </c>
      <c r="B71" s="613" t="s">
        <v>545</v>
      </c>
    </row>
    <row r="72" spans="1:2" x14ac:dyDescent="0.2">
      <c r="A72" s="613" t="s">
        <v>382</v>
      </c>
      <c r="B72" s="613" t="s">
        <v>546</v>
      </c>
    </row>
    <row r="73" spans="1:2" x14ac:dyDescent="0.2">
      <c r="A73" s="613" t="s">
        <v>383</v>
      </c>
      <c r="B73" s="613" t="s">
        <v>547</v>
      </c>
    </row>
    <row r="74" spans="1:2" x14ac:dyDescent="0.2">
      <c r="A74" s="613" t="s">
        <v>384</v>
      </c>
      <c r="B74" s="613" t="s">
        <v>548</v>
      </c>
    </row>
    <row r="75" spans="1:2" x14ac:dyDescent="0.2">
      <c r="A75" s="613" t="s">
        <v>385</v>
      </c>
      <c r="B75" s="613" t="s">
        <v>549</v>
      </c>
    </row>
    <row r="76" spans="1:2" x14ac:dyDescent="0.2">
      <c r="A76" s="613" t="s">
        <v>386</v>
      </c>
      <c r="B76" s="613" t="s">
        <v>550</v>
      </c>
    </row>
    <row r="77" spans="1:2" x14ac:dyDescent="0.2">
      <c r="A77" s="613" t="s">
        <v>387</v>
      </c>
      <c r="B77" s="613" t="s">
        <v>551</v>
      </c>
    </row>
    <row r="78" spans="1:2" x14ac:dyDescent="0.2">
      <c r="A78" s="613" t="s">
        <v>388</v>
      </c>
      <c r="B78" s="613" t="s">
        <v>552</v>
      </c>
    </row>
    <row r="79" spans="1:2" x14ac:dyDescent="0.2">
      <c r="A79" s="613" t="s">
        <v>389</v>
      </c>
      <c r="B79" s="613" t="s">
        <v>553</v>
      </c>
    </row>
    <row r="80" spans="1:2" x14ac:dyDescent="0.2">
      <c r="A80" s="613" t="s">
        <v>390</v>
      </c>
      <c r="B80" s="613" t="s">
        <v>554</v>
      </c>
    </row>
    <row r="81" spans="1:2" x14ac:dyDescent="0.2">
      <c r="A81" s="613" t="s">
        <v>391</v>
      </c>
      <c r="B81" s="613" t="s">
        <v>555</v>
      </c>
    </row>
    <row r="82" spans="1:2" x14ac:dyDescent="0.2">
      <c r="A82" s="613" t="s">
        <v>392</v>
      </c>
      <c r="B82" s="613" t="s">
        <v>556</v>
      </c>
    </row>
    <row r="83" spans="1:2" x14ac:dyDescent="0.2">
      <c r="A83" s="613" t="s">
        <v>393</v>
      </c>
      <c r="B83" s="613" t="s">
        <v>557</v>
      </c>
    </row>
    <row r="84" spans="1:2" x14ac:dyDescent="0.2">
      <c r="A84" s="613" t="s">
        <v>394</v>
      </c>
      <c r="B84" s="613" t="s">
        <v>558</v>
      </c>
    </row>
    <row r="85" spans="1:2" x14ac:dyDescent="0.2">
      <c r="A85" s="613" t="s">
        <v>395</v>
      </c>
      <c r="B85" s="613" t="s">
        <v>559</v>
      </c>
    </row>
    <row r="86" spans="1:2" x14ac:dyDescent="0.2">
      <c r="A86" s="613" t="s">
        <v>396</v>
      </c>
      <c r="B86" s="613" t="s">
        <v>560</v>
      </c>
    </row>
    <row r="87" spans="1:2" x14ac:dyDescent="0.2">
      <c r="A87" s="613" t="s">
        <v>397</v>
      </c>
      <c r="B87" s="613" t="s">
        <v>561</v>
      </c>
    </row>
    <row r="88" spans="1:2" x14ac:dyDescent="0.2">
      <c r="A88" s="613" t="s">
        <v>398</v>
      </c>
      <c r="B88" s="613" t="s">
        <v>562</v>
      </c>
    </row>
    <row r="89" spans="1:2" x14ac:dyDescent="0.2">
      <c r="A89" s="613" t="s">
        <v>399</v>
      </c>
      <c r="B89" s="613" t="s">
        <v>563</v>
      </c>
    </row>
    <row r="90" spans="1:2" x14ac:dyDescent="0.2">
      <c r="A90" s="613" t="s">
        <v>400</v>
      </c>
      <c r="B90" s="613" t="s">
        <v>564</v>
      </c>
    </row>
    <row r="91" spans="1:2" x14ac:dyDescent="0.2">
      <c r="A91" s="613" t="s">
        <v>401</v>
      </c>
      <c r="B91" s="613" t="s">
        <v>565</v>
      </c>
    </row>
    <row r="92" spans="1:2" x14ac:dyDescent="0.2">
      <c r="A92" s="613" t="s">
        <v>402</v>
      </c>
      <c r="B92" s="613" t="s">
        <v>566</v>
      </c>
    </row>
    <row r="93" spans="1:2" x14ac:dyDescent="0.2">
      <c r="A93" s="613" t="s">
        <v>403</v>
      </c>
      <c r="B93" s="613" t="s">
        <v>567</v>
      </c>
    </row>
    <row r="94" spans="1:2" x14ac:dyDescent="0.2">
      <c r="A94" s="613" t="s">
        <v>404</v>
      </c>
      <c r="B94" s="613" t="s">
        <v>568</v>
      </c>
    </row>
    <row r="95" spans="1:2" x14ac:dyDescent="0.2">
      <c r="A95" s="613" t="s">
        <v>405</v>
      </c>
      <c r="B95" s="613" t="s">
        <v>569</v>
      </c>
    </row>
    <row r="96" spans="1:2" x14ac:dyDescent="0.2">
      <c r="A96" s="613" t="s">
        <v>406</v>
      </c>
      <c r="B96" s="613" t="s">
        <v>570</v>
      </c>
    </row>
    <row r="97" spans="1:2" x14ac:dyDescent="0.2">
      <c r="A97" s="613" t="s">
        <v>407</v>
      </c>
      <c r="B97" s="613" t="s">
        <v>571</v>
      </c>
    </row>
    <row r="98" spans="1:2" x14ac:dyDescent="0.2">
      <c r="A98" s="613" t="s">
        <v>408</v>
      </c>
      <c r="B98" s="613" t="s">
        <v>572</v>
      </c>
    </row>
    <row r="99" spans="1:2" x14ac:dyDescent="0.2">
      <c r="A99" s="613" t="s">
        <v>409</v>
      </c>
      <c r="B99" s="613" t="s">
        <v>573</v>
      </c>
    </row>
    <row r="100" spans="1:2" x14ac:dyDescent="0.2">
      <c r="A100" s="613" t="s">
        <v>410</v>
      </c>
      <c r="B100" s="613" t="s">
        <v>574</v>
      </c>
    </row>
    <row r="101" spans="1:2" x14ac:dyDescent="0.2">
      <c r="A101" s="613" t="s">
        <v>411</v>
      </c>
      <c r="B101" s="613" t="s">
        <v>575</v>
      </c>
    </row>
    <row r="102" spans="1:2" x14ac:dyDescent="0.2">
      <c r="A102" s="613" t="s">
        <v>412</v>
      </c>
      <c r="B102" s="613" t="s">
        <v>576</v>
      </c>
    </row>
    <row r="103" spans="1:2" x14ac:dyDescent="0.2">
      <c r="A103" s="613" t="s">
        <v>577</v>
      </c>
      <c r="B103" s="613" t="s">
        <v>578</v>
      </c>
    </row>
    <row r="104" spans="1:2" x14ac:dyDescent="0.2">
      <c r="A104" s="613" t="s">
        <v>413</v>
      </c>
      <c r="B104" s="613" t="s">
        <v>579</v>
      </c>
    </row>
    <row r="105" spans="1:2" x14ac:dyDescent="0.2">
      <c r="A105" s="613" t="s">
        <v>414</v>
      </c>
      <c r="B105" s="613" t="s">
        <v>580</v>
      </c>
    </row>
    <row r="106" spans="1:2" x14ac:dyDescent="0.2">
      <c r="A106" s="613" t="s">
        <v>415</v>
      </c>
      <c r="B106" s="613" t="s">
        <v>581</v>
      </c>
    </row>
    <row r="107" spans="1:2" x14ac:dyDescent="0.2">
      <c r="A107" s="613" t="s">
        <v>416</v>
      </c>
      <c r="B107" s="613" t="s">
        <v>582</v>
      </c>
    </row>
    <row r="108" spans="1:2" x14ac:dyDescent="0.2">
      <c r="A108" s="613" t="s">
        <v>417</v>
      </c>
      <c r="B108" s="613" t="s">
        <v>583</v>
      </c>
    </row>
    <row r="109" spans="1:2" x14ac:dyDescent="0.2">
      <c r="A109" s="613" t="s">
        <v>418</v>
      </c>
      <c r="B109" s="613" t="s">
        <v>584</v>
      </c>
    </row>
    <row r="110" spans="1:2" x14ac:dyDescent="0.2">
      <c r="A110" s="613" t="s">
        <v>419</v>
      </c>
      <c r="B110" s="613" t="s">
        <v>585</v>
      </c>
    </row>
    <row r="111" spans="1:2" x14ac:dyDescent="0.2">
      <c r="A111" s="613" t="s">
        <v>420</v>
      </c>
      <c r="B111" s="613" t="s">
        <v>421</v>
      </c>
    </row>
    <row r="112" spans="1:2" x14ac:dyDescent="0.2">
      <c r="A112" s="613" t="s">
        <v>422</v>
      </c>
      <c r="B112" s="613" t="s">
        <v>586</v>
      </c>
    </row>
    <row r="113" spans="1:2" x14ac:dyDescent="0.2">
      <c r="A113" s="613" t="s">
        <v>423</v>
      </c>
      <c r="B113" s="613" t="s">
        <v>587</v>
      </c>
    </row>
    <row r="114" spans="1:2" x14ac:dyDescent="0.2">
      <c r="A114" s="613" t="s">
        <v>424</v>
      </c>
      <c r="B114" s="613" t="s">
        <v>588</v>
      </c>
    </row>
    <row r="115" spans="1:2" x14ac:dyDescent="0.2">
      <c r="A115" s="613" t="s">
        <v>425</v>
      </c>
      <c r="B115" s="613" t="s">
        <v>589</v>
      </c>
    </row>
    <row r="116" spans="1:2" x14ac:dyDescent="0.2">
      <c r="A116" s="613" t="s">
        <v>426</v>
      </c>
      <c r="B116" s="613" t="s">
        <v>590</v>
      </c>
    </row>
    <row r="117" spans="1:2" x14ac:dyDescent="0.2">
      <c r="A117" s="613" t="s">
        <v>427</v>
      </c>
      <c r="B117" s="613" t="s">
        <v>591</v>
      </c>
    </row>
    <row r="118" spans="1:2" x14ac:dyDescent="0.2">
      <c r="A118" s="613" t="s">
        <v>428</v>
      </c>
      <c r="B118" s="613" t="s">
        <v>592</v>
      </c>
    </row>
    <row r="119" spans="1:2" x14ac:dyDescent="0.2">
      <c r="A119" s="613" t="s">
        <v>429</v>
      </c>
      <c r="B119" s="613" t="s">
        <v>594</v>
      </c>
    </row>
    <row r="120" spans="1:2" x14ac:dyDescent="0.2">
      <c r="A120" s="613" t="s">
        <v>430</v>
      </c>
      <c r="B120" s="613" t="s">
        <v>595</v>
      </c>
    </row>
    <row r="121" spans="1:2" x14ac:dyDescent="0.2">
      <c r="A121" s="613" t="s">
        <v>431</v>
      </c>
      <c r="B121" s="613" t="s">
        <v>596</v>
      </c>
    </row>
    <row r="122" spans="1:2" x14ac:dyDescent="0.2">
      <c r="A122" s="613" t="s">
        <v>432</v>
      </c>
      <c r="B122" s="613" t="s">
        <v>597</v>
      </c>
    </row>
    <row r="123" spans="1:2" x14ac:dyDescent="0.2">
      <c r="A123" s="613" t="s">
        <v>433</v>
      </c>
      <c r="B123" s="613" t="s">
        <v>598</v>
      </c>
    </row>
    <row r="124" spans="1:2" x14ac:dyDescent="0.2">
      <c r="A124" s="613" t="s">
        <v>434</v>
      </c>
      <c r="B124" s="613" t="s">
        <v>599</v>
      </c>
    </row>
    <row r="125" spans="1:2" x14ac:dyDescent="0.2">
      <c r="A125" s="613" t="s">
        <v>435</v>
      </c>
      <c r="B125" s="613" t="s">
        <v>600</v>
      </c>
    </row>
    <row r="126" spans="1:2" x14ac:dyDescent="0.2">
      <c r="A126" s="613" t="s">
        <v>436</v>
      </c>
      <c r="B126" s="613" t="s">
        <v>601</v>
      </c>
    </row>
    <row r="127" spans="1:2" x14ac:dyDescent="0.2">
      <c r="A127" s="613" t="s">
        <v>437</v>
      </c>
      <c r="B127" s="613" t="s">
        <v>602</v>
      </c>
    </row>
    <row r="128" spans="1:2" x14ac:dyDescent="0.2">
      <c r="A128" s="613" t="s">
        <v>438</v>
      </c>
      <c r="B128" s="613" t="s">
        <v>603</v>
      </c>
    </row>
    <row r="129" spans="1:2" x14ac:dyDescent="0.2">
      <c r="A129" s="613" t="s">
        <v>439</v>
      </c>
      <c r="B129" s="613" t="s">
        <v>604</v>
      </c>
    </row>
    <row r="130" spans="1:2" x14ac:dyDescent="0.2">
      <c r="A130" s="613" t="s">
        <v>440</v>
      </c>
      <c r="B130" s="613" t="s">
        <v>605</v>
      </c>
    </row>
    <row r="131" spans="1:2" x14ac:dyDescent="0.2">
      <c r="A131" s="613" t="s">
        <v>441</v>
      </c>
      <c r="B131" s="613" t="s">
        <v>606</v>
      </c>
    </row>
    <row r="132" spans="1:2" x14ac:dyDescent="0.2">
      <c r="A132" s="613" t="s">
        <v>442</v>
      </c>
      <c r="B132" s="613" t="s">
        <v>607</v>
      </c>
    </row>
    <row r="133" spans="1:2" x14ac:dyDescent="0.2">
      <c r="A133" s="613" t="s">
        <v>443</v>
      </c>
      <c r="B133" s="613" t="s">
        <v>608</v>
      </c>
    </row>
    <row r="134" spans="1:2" x14ac:dyDescent="0.2">
      <c r="A134" s="613" t="s">
        <v>609</v>
      </c>
      <c r="B134" s="613" t="s">
        <v>610</v>
      </c>
    </row>
    <row r="135" spans="1:2" x14ac:dyDescent="0.2">
      <c r="A135" s="613" t="s">
        <v>444</v>
      </c>
      <c r="B135" s="613" t="s">
        <v>611</v>
      </c>
    </row>
    <row r="136" spans="1:2" x14ac:dyDescent="0.2">
      <c r="A136" s="613" t="s">
        <v>445</v>
      </c>
      <c r="B136" s="613" t="s">
        <v>612</v>
      </c>
    </row>
    <row r="137" spans="1:2" x14ac:dyDescent="0.2">
      <c r="A137" s="613" t="s">
        <v>446</v>
      </c>
      <c r="B137" s="613" t="s">
        <v>613</v>
      </c>
    </row>
    <row r="138" spans="1:2" x14ac:dyDescent="0.2">
      <c r="A138" s="613" t="s">
        <v>447</v>
      </c>
      <c r="B138" s="613" t="s">
        <v>614</v>
      </c>
    </row>
    <row r="139" spans="1:2" x14ac:dyDescent="0.2">
      <c r="A139" s="613" t="s">
        <v>448</v>
      </c>
      <c r="B139" s="613" t="s">
        <v>615</v>
      </c>
    </row>
    <row r="140" spans="1:2" x14ac:dyDescent="0.2">
      <c r="A140" s="613" t="s">
        <v>449</v>
      </c>
      <c r="B140" s="613" t="s">
        <v>616</v>
      </c>
    </row>
    <row r="141" spans="1:2" x14ac:dyDescent="0.2">
      <c r="A141" s="613" t="s">
        <v>450</v>
      </c>
      <c r="B141" s="613" t="s">
        <v>617</v>
      </c>
    </row>
    <row r="142" spans="1:2" x14ac:dyDescent="0.2">
      <c r="A142" s="613" t="s">
        <v>451</v>
      </c>
      <c r="B142" s="613" t="s">
        <v>618</v>
      </c>
    </row>
    <row r="143" spans="1:2" x14ac:dyDescent="0.2">
      <c r="A143" s="613" t="s">
        <v>452</v>
      </c>
      <c r="B143" s="613" t="s">
        <v>619</v>
      </c>
    </row>
    <row r="144" spans="1:2" x14ac:dyDescent="0.2">
      <c r="A144" s="613" t="s">
        <v>453</v>
      </c>
      <c r="B144" s="613" t="s">
        <v>620</v>
      </c>
    </row>
    <row r="145" spans="1:2" x14ac:dyDescent="0.2">
      <c r="A145" s="613" t="s">
        <v>454</v>
      </c>
      <c r="B145" s="613" t="s">
        <v>621</v>
      </c>
    </row>
    <row r="146" spans="1:2" x14ac:dyDescent="0.2">
      <c r="A146" s="613" t="s">
        <v>455</v>
      </c>
      <c r="B146" s="613" t="s">
        <v>622</v>
      </c>
    </row>
    <row r="147" spans="1:2" x14ac:dyDescent="0.2">
      <c r="A147" s="613" t="s">
        <v>456</v>
      </c>
      <c r="B147" s="613" t="s">
        <v>623</v>
      </c>
    </row>
    <row r="148" spans="1:2" x14ac:dyDescent="0.2">
      <c r="A148" s="613" t="s">
        <v>457</v>
      </c>
      <c r="B148" s="613" t="s">
        <v>624</v>
      </c>
    </row>
    <row r="149" spans="1:2" x14ac:dyDescent="0.2">
      <c r="A149" s="613" t="s">
        <v>458</v>
      </c>
      <c r="B149" s="613" t="s">
        <v>625</v>
      </c>
    </row>
    <row r="150" spans="1:2" x14ac:dyDescent="0.2">
      <c r="A150" s="613" t="s">
        <v>626</v>
      </c>
      <c r="B150" s="613" t="s">
        <v>627</v>
      </c>
    </row>
    <row r="151" spans="1:2" x14ac:dyDescent="0.2">
      <c r="A151" s="613" t="s">
        <v>628</v>
      </c>
      <c r="B151" s="613" t="s">
        <v>629</v>
      </c>
    </row>
    <row r="152" spans="1:2" x14ac:dyDescent="0.2">
      <c r="A152" s="613" t="s">
        <v>460</v>
      </c>
      <c r="B152" s="613" t="s">
        <v>630</v>
      </c>
    </row>
    <row r="153" spans="1:2" x14ac:dyDescent="0.2">
      <c r="A153" s="613" t="s">
        <v>631</v>
      </c>
      <c r="B153" s="613" t="s">
        <v>632</v>
      </c>
    </row>
    <row r="154" spans="1:2" x14ac:dyDescent="0.2">
      <c r="A154" s="613" t="s">
        <v>461</v>
      </c>
      <c r="B154" s="613" t="s">
        <v>633</v>
      </c>
    </row>
    <row r="155" spans="1:2" x14ac:dyDescent="0.2">
      <c r="A155" s="613" t="s">
        <v>634</v>
      </c>
      <c r="B155" s="613" t="s">
        <v>635</v>
      </c>
    </row>
    <row r="156" spans="1:2" x14ac:dyDescent="0.2">
      <c r="A156" s="613" t="s">
        <v>462</v>
      </c>
      <c r="B156" s="613" t="s">
        <v>636</v>
      </c>
    </row>
    <row r="157" spans="1:2" x14ac:dyDescent="0.2">
      <c r="A157" s="613" t="s">
        <v>463</v>
      </c>
      <c r="B157" s="613" t="s">
        <v>637</v>
      </c>
    </row>
    <row r="158" spans="1:2" x14ac:dyDescent="0.2">
      <c r="A158" s="613" t="s">
        <v>464</v>
      </c>
      <c r="B158" s="613" t="s">
        <v>638</v>
      </c>
    </row>
    <row r="159" spans="1:2" x14ac:dyDescent="0.2">
      <c r="A159" s="613" t="s">
        <v>465</v>
      </c>
      <c r="B159" s="613" t="s">
        <v>639</v>
      </c>
    </row>
    <row r="160" spans="1:2" x14ac:dyDescent="0.2">
      <c r="A160" s="613" t="s">
        <v>640</v>
      </c>
      <c r="B160" s="613" t="s">
        <v>641</v>
      </c>
    </row>
    <row r="161" spans="1:2" x14ac:dyDescent="0.2">
      <c r="A161" s="613" t="s">
        <v>642</v>
      </c>
      <c r="B161" s="613" t="s">
        <v>643</v>
      </c>
    </row>
    <row r="162" spans="1:2" x14ac:dyDescent="0.2">
      <c r="A162" s="613" t="s">
        <v>644</v>
      </c>
      <c r="B162" s="613" t="s">
        <v>645</v>
      </c>
    </row>
    <row r="163" spans="1:2" x14ac:dyDescent="0.2">
      <c r="A163" s="613" t="s">
        <v>646</v>
      </c>
      <c r="B163" s="613" t="s">
        <v>647</v>
      </c>
    </row>
    <row r="164" spans="1:2" x14ac:dyDescent="0.2">
      <c r="A164" s="613" t="s">
        <v>648</v>
      </c>
      <c r="B164" s="613" t="s">
        <v>649</v>
      </c>
    </row>
    <row r="165" spans="1:2" x14ac:dyDescent="0.2">
      <c r="A165" s="613" t="s">
        <v>650</v>
      </c>
      <c r="B165" s="613" t="s">
        <v>651</v>
      </c>
    </row>
    <row r="166" spans="1:2" x14ac:dyDescent="0.2">
      <c r="A166" s="613" t="s">
        <v>466</v>
      </c>
      <c r="B166" s="613" t="s">
        <v>652</v>
      </c>
    </row>
    <row r="167" spans="1:2" x14ac:dyDescent="0.2">
      <c r="A167" s="613" t="s">
        <v>467</v>
      </c>
      <c r="B167" s="613" t="s">
        <v>653</v>
      </c>
    </row>
    <row r="168" spans="1:2" x14ac:dyDescent="0.2">
      <c r="A168" s="613" t="s">
        <v>468</v>
      </c>
      <c r="B168" s="613" t="s">
        <v>654</v>
      </c>
    </row>
    <row r="169" spans="1:2" x14ac:dyDescent="0.2">
      <c r="A169" s="613" t="s">
        <v>655</v>
      </c>
      <c r="B169" s="613" t="s">
        <v>656</v>
      </c>
    </row>
    <row r="170" spans="1:2" x14ac:dyDescent="0.2">
      <c r="A170" s="613" t="s">
        <v>469</v>
      </c>
      <c r="B170" s="613" t="s">
        <v>657</v>
      </c>
    </row>
    <row r="171" spans="1:2" x14ac:dyDescent="0.2">
      <c r="A171" s="613" t="s">
        <v>658</v>
      </c>
      <c r="B171" s="613" t="s">
        <v>659</v>
      </c>
    </row>
    <row r="172" spans="1:2" x14ac:dyDescent="0.2">
      <c r="A172" s="613" t="s">
        <v>660</v>
      </c>
      <c r="B172" s="613" t="s">
        <v>661</v>
      </c>
    </row>
    <row r="173" spans="1:2" x14ac:dyDescent="0.2">
      <c r="A173" s="613" t="s">
        <v>662</v>
      </c>
      <c r="B173" s="613" t="s">
        <v>663</v>
      </c>
    </row>
    <row r="174" spans="1:2" x14ac:dyDescent="0.2">
      <c r="A174" s="613" t="s">
        <v>664</v>
      </c>
      <c r="B174" s="613" t="s">
        <v>665</v>
      </c>
    </row>
    <row r="175" spans="1:2" x14ac:dyDescent="0.2">
      <c r="A175" s="613" t="s">
        <v>666</v>
      </c>
      <c r="B175" s="613" t="s">
        <v>667</v>
      </c>
    </row>
    <row r="176" spans="1:2" x14ac:dyDescent="0.2">
      <c r="A176" s="613" t="s">
        <v>470</v>
      </c>
      <c r="B176" s="613" t="s">
        <v>668</v>
      </c>
    </row>
    <row r="177" spans="1:2" x14ac:dyDescent="0.2">
      <c r="A177" s="613" t="s">
        <v>471</v>
      </c>
      <c r="B177" s="613" t="s">
        <v>669</v>
      </c>
    </row>
    <row r="178" spans="1:2" x14ac:dyDescent="0.2">
      <c r="A178" s="613" t="s">
        <v>472</v>
      </c>
      <c r="B178" s="613" t="s">
        <v>670</v>
      </c>
    </row>
    <row r="179" spans="1:2" x14ac:dyDescent="0.2">
      <c r="A179" s="613" t="s">
        <v>671</v>
      </c>
      <c r="B179" s="613" t="s">
        <v>672</v>
      </c>
    </row>
  </sheetData>
  <hyperlinks>
    <hyperlink ref="C1" location="Indice!A1" display="Índice" xr:uid="{00000000-0004-0000-2F00-000000000000}"/>
  </hyperlinks>
  <pageMargins left="1.1023622047244095" right="0.70866141732283472" top="1.5354330708661419" bottom="1.5748031496062993" header="0.31496062992125984" footer="0.31496062992125984"/>
  <pageSetup paperSize="5" scale="90"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dimension ref="A1"/>
  <sheetViews>
    <sheetView workbookViewId="0">
      <selection activeCell="F9" sqref="F9"/>
    </sheetView>
  </sheetViews>
  <sheetFormatPr baseColWidth="10" defaultRowHeight="15" x14ac:dyDescent="0.25"/>
  <sheetData/>
  <pageMargins left="0.7" right="0.7" top="0.75" bottom="0.75" header="0.3" footer="0.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dimension ref="A1"/>
  <sheetViews>
    <sheetView workbookViewId="0"/>
  </sheetViews>
  <sheetFormatPr baseColWidth="10" defaultRowHeight="15" x14ac:dyDescent="0.25"/>
  <sheetData/>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EPLudK5TTpSudT22TyT8Rrw0QMlPDvDSVXBFRybb6n8=</DigestValue>
    </Reference>
    <Reference Type="http://www.w3.org/2000/09/xmldsig#Object" URI="#idOfficeObject">
      <DigestMethod Algorithm="http://www.w3.org/2001/04/xmlenc#sha256"/>
      <DigestValue>5fDjBOG+xEd/thufL6BoPVeho4R01wXzAqfxvDzcE9Y=</DigestValue>
    </Reference>
    <Reference Type="http://uri.etsi.org/01903#SignedProperties" URI="#idSignedProperties">
      <Transforms>
        <Transform Algorithm="http://www.w3.org/TR/2001/REC-xml-c14n-20010315"/>
      </Transforms>
      <DigestMethod Algorithm="http://www.w3.org/2001/04/xmlenc#sha256"/>
      <DigestValue>9w26fIsdDyUQbbdWqX2yrTddTceru3g+FWVE0CaSZ7k=</DigestValue>
    </Reference>
    <Reference Type="http://www.w3.org/2000/09/xmldsig#Object" URI="#idValidSigLnImg">
      <DigestMethod Algorithm="http://www.w3.org/2001/04/xmlenc#sha256"/>
      <DigestValue>TC6mOILhIvY92bNqMGGka4z6KRYn9kDJa/+xbNPs9KM=</DigestValue>
    </Reference>
    <Reference Type="http://www.w3.org/2000/09/xmldsig#Object" URI="#idInvalidSigLnImg">
      <DigestMethod Algorithm="http://www.w3.org/2001/04/xmlenc#sha256"/>
      <DigestValue>xnEj8rwEGpbisVphrRlOLI4YJkNL4uHX28Kw/3/HrWc=</DigestValue>
    </Reference>
  </SignedInfo>
  <SignatureValue>aJ2fNeezZk6N/mOofYIVlBvhQ2osFFjLcn1AAFv/RprFihICjMtFj5uA7/mRcSFnl2IQlaEPCQzz
yuixGEL+z1Jd6NdihqXwv5X9sX9CAVs3ZNnZRjKdBu22HAJPEH62v/bZwU175Kti31jR462B7jWl
ASC4Nf6LqhhzRfrUzzLsSkvbAI1lgOhvRfmyDdnkdyokEDFdkNRc5MDFgFSQ+Aj06PWshYp8zIB4
k/trYerpvN9UhLD6nA3cNPKjTwMBqK+RHlSvVmIpnfr06lc+b01bwb0/aKWvxCLcD8Q+R44dhspW
lq+kN7NEQ49LoSnHFx02qgLgonX7HeigYFc1mA==</SignatureValue>
  <KeyInfo>
    <X509Data>
      <X509Certificate>MIIIBDCCBeygAwIBAgITXAAAr0VRErfqwJKGtQAAAACvRTANBgkqhkiG9w0BAQsFADBXMRcwFQYDVQQFEw5SVUMgODAwODA2MTAtNzEVMBMGA1UEChMMQ09ERTEwMCBTLkEuMQswCQYDVQQGEwJQWTEYMBYGA1UEAxMPQ0EtQ09ERTEwMCBTLkEuMB4XDTIyMDIyMTE5Mjc0OFoXDTI0MDIyMTE5Mjc0OFowgZkxHzAdBgNVBAMTFkFMQ0lERVMgQ0FDRVJFUyBEVUFSVEUxFzAVBgNVBAoTDlBFUlNPTkEgRklTSUNBMQswCQYDVQQGEwJQWTEQMA4GA1UEKhMHQUxDSURFUzEXMBUGA1UEBBMOQ0FDRVJFUyBEVUFSVEUxEjAQBgNVBAUTCUNJMTQ1NzUyMDERMA8GA1UECxMIRklSTUEgRjIwggEiMA0GCSqGSIb3DQEBAQUAA4IBDwAwggEKAoIBAQCfSjk3E2P4xEEbAq1YPtnUGCdXnTGereqqiorbaY28TMBg4XXeY/Txhhsd77KIGcu4Xqe0ac/8VDwo8mN8qIDBTif6opi5KRfqWtxETzxTqKQII0wkWyb09ws3lpzFVT92wcryZBZkVgmJE/mqJ3Co+Z4k21pLCvNYN13FXqqeZJn2RpnaWLwet5c3aEtoHy4y+aZZU7KLgOA5+IKe6pJGlcMLbn/TEjCCLRK4bhFqEQAcaKwIjIMk0DdFBr8PbZ4s4k/wOEcHHs7U3sQHQt0V66SXvecOxacBVKBuhIPl5rBzwYZsTssaVI7cMyI2fvRYSfvVLDnSr7v1hwLx/fDfAgMBAAGjggOEMIIDgDAOBgNVHQ8BAf8EBAMCBeAwDAYDVR0TAQH/BAIwADAgBgNVHSUBAf8EFjAUBggrBgEFBQcDAgYIKwYBBQUHAwQwHQYDVR0OBBYEFEhunK9aCsL0/rAfO7z4XsvBUHe7MB8GA1UdIwQYMBaAFCf22jsLf5P4WRLQFapCz7KWlj1FMIGIBgNVHR8EgYAwfjB8oHqgeIY6aHR0cDovL2NhMS5jb2RlMTAwLmNvbS5weS9maXJtYS1kaWdpdGFsL2NybC9DQS1DT0RFMTAwLmNybIY6aHR0cDovL2NhMi5jb2RlMTAwLmNvbS5weS9maXJtYS1kaWdpdGFsL2NybC9DQS1DT0RFMTAwLmNybDCB+AYIKwYBBQUHAQEEgeswgegwRgYIKwYBBQUHMAKGOmh0dHA6Ly9jYTEuY29kZTEwMC5jb20ucHkvZmlybWEtZGlnaXRhbC9jZXIvQ0EtQ09ERTEwMC5jZXIwRgYIKwYBBQUHMAKGOmh0dHA6Ly9jYTIuY29kZTEwMC5jb20ucHkvZmlybWEtZGlnaXRhbC9jZXIvQ0EtQ09ERTEwMC5jZXIwKgYIKwYBBQUHMAGGHmh0dHA6Ly9jYTEuY29kZTEwMC5jb20ucHkvb2NzcDAqBggrBgEFBQcwAYYeaHR0cDovL2NhMi5jb2RlMTAwLmNvbS5weS9vY3NwMIIBTwYDVR0gBIIBRjCCAUIwggE+BgwrBgEEAYLZSgEBAQYwggEsMGwGCCsGAQUFBwIBFmBodHRwOi8vd3d3LmNvZGUxMDAuY29tLnB5L2Zpcm1hLWRpZ2l0YWwvQ09ERTEwMCUyMFBvbGl0aWNhJTIwZGUlMjBDZXJ0aWZpY2FjaW9uJTIwRjIlMjB2Mi4wLnBkZgAwZgYIKwYBBQUHAgIwWh5YAFAAbwBsAGkAdABpAGMAYQAgAGQAZQAgAGMAZQByAHQAaQBmAGkAYwBhAGMAaQBvAG4AIABGADIAIABkAGUAIABDAG8AZABlADEAMAAwACAAUwAuAEEALjBUBggrBgEFBQcCAjBIHkYAQwBvAGQAZQAgADEAMAAwACAAUwAuAEEALgAgAEMAZQByAHQAaQBmAGkAYwBhAHQAZQAgAFAAbwBsAGkAYwB5ACAARgAyMCUGA1UdEQQeMByBGkNBQ0VSRVNAQ09OU1VMVE9SSUEuQ09NLlBZMA0GCSqGSIb3DQEBCwUAA4ICAQBf6u3bQgfMFPmhj5RYkeTlmSv0iyRpAS0V8SQOw/t97SAB/iyu39U5NPhjL+H05ALymxTri3lbDxLQg2I60tzZf0WX++SIjf2Mj5QWtDIsmPLl1EtBfo9h4I1GOxqi4SoEVfqe972zHvcIasIH75YHFSKRX909Q8K6CX2Iy+AuIogZrdhdOg57adDlvaEpY7WWjY6i+tq4mnIaVhgZXcHVQuXSzJIKzEx92AJBW8Wxf79PWlyNTSCUYx+md0DqWvvCoeGYhBxpGrlhSvWKW6GuRfVs/4voG4st69yc/ZHspOhVYvjesGMzC0AJDPlyVGhHFIX1904zaFsATExzSRXihJb2JYxxD/vz1dMP2Am8tCgqC71FmhoNnUSk5w3Cyzkde8PxIk/Mb7lZ+7qw/Qr7tHXzzy/1KtWEQw+ydRtiv52y30FscBD4hYmOmHgBE8g7GY/f/IrZUnAKqpOHtMY8WI86s+90XO1alu0gnSU6V2TAGkojV8HbRbD6JXvy7cswxMYh4KNauN8W5TTXWtBIJAsTr68Rr2mjcjCzPqn+twewMfp67LaVvxAnMFU+pj1YiquP3Ggiz4xoqzSCuzemLcQFcrS2XVa4rCJzBls46cqQ+b2oIWj7538GwL2+wMegzUmVXiGpd3BfMPka8h8tF04F4OrMEgJIhG1GiVLme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Transform>
          <Transform Algorithm="http://www.w3.org/TR/2001/REC-xml-c14n-20010315"/>
        </Transforms>
        <DigestMethod Algorithm="http://www.w3.org/2001/04/xmlenc#sha256"/>
        <DigestValue>rneZqRdHqd8nTgblXl197pOsl9ZpR8qKzcb0TgalhUU=</DigestValue>
      </Reference>
      <Reference URI="/xl/calcChain.xml?ContentType=application/vnd.openxmlformats-officedocument.spreadsheetml.calcChain+xml">
        <DigestMethod Algorithm="http://www.w3.org/2001/04/xmlenc#sha256"/>
        <DigestValue>KYlKQ2Kh9FBPnFrpWY6KhNAfBx4pPmGm4M7ZvUmcGO8=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drawing1.xml?ContentType=application/vnd.openxmlformats-officedocument.drawing+xml">
        <DigestMethod Algorithm="http://www.w3.org/2001/04/xmlenc#sha256"/>
        <DigestValue>J5PJvXE437QMaZIYrf9qLGLVnp5K7cWbYBXgU4gatG8=</DigestValue>
      </Reference>
      <Reference URI="/xl/drawings/drawing10.xml?ContentType=application/vnd.openxmlformats-officedocument.drawing+xml">
        <DigestMethod Algorithm="http://www.w3.org/2001/04/xmlenc#sha256"/>
        <DigestValue>F8C1lLPAGFdLwsBjdMe5eoLwTcbiWTlQvPkOIO1hnYk=</DigestValue>
      </Reference>
      <Reference URI="/xl/drawings/drawing11.xml?ContentType=application/vnd.openxmlformats-officedocument.drawing+xml">
        <DigestMethod Algorithm="http://www.w3.org/2001/04/xmlenc#sha256"/>
        <DigestValue>7jmskVwGGUyt54Di9fbn3j6ekWYvGgq2JXJYT5GkJYg=</DigestValue>
      </Reference>
      <Reference URI="/xl/drawings/drawing12.xml?ContentType=application/vnd.openxmlformats-officedocument.drawing+xml">
        <DigestMethod Algorithm="http://www.w3.org/2001/04/xmlenc#sha256"/>
        <DigestValue>WFWR4goFly7NWpGgCBV70Y0tptYFIpTetExbHXrlB3o=</DigestValue>
      </Reference>
      <Reference URI="/xl/drawings/drawing2.xml?ContentType=application/vnd.openxmlformats-officedocument.drawing+xml">
        <DigestMethod Algorithm="http://www.w3.org/2001/04/xmlenc#sha256"/>
        <DigestValue>x2bHb5hqN60P/nsYdoNdONVClh7s3lPAaP2FslydrHA=</DigestValue>
      </Reference>
      <Reference URI="/xl/drawings/drawing3.xml?ContentType=application/vnd.openxmlformats-officedocument.drawing+xml">
        <DigestMethod Algorithm="http://www.w3.org/2001/04/xmlenc#sha256"/>
        <DigestValue>t4KMplXQq/J7RH8kMMsBdKVaL6FWx//fscObIIxdmYI=</DigestValue>
      </Reference>
      <Reference URI="/xl/drawings/drawing4.xml?ContentType=application/vnd.openxmlformats-officedocument.drawing+xml">
        <DigestMethod Algorithm="http://www.w3.org/2001/04/xmlenc#sha256"/>
        <DigestValue>EzA1VvBfrgGFd5snv67Zzc7sm5DxZR5qpnFbFBdC1xU=</DigestValue>
      </Reference>
      <Reference URI="/xl/drawings/drawing5.xml?ContentType=application/vnd.openxmlformats-officedocument.drawing+xml">
        <DigestMethod Algorithm="http://www.w3.org/2001/04/xmlenc#sha256"/>
        <DigestValue>UMJwZ99HrQTrl2Y0W6UauDDM/uCu8plQpH6z/cBpm2w=</DigestValue>
      </Reference>
      <Reference URI="/xl/drawings/drawing6.xml?ContentType=application/vnd.openxmlformats-officedocument.drawing+xml">
        <DigestMethod Algorithm="http://www.w3.org/2001/04/xmlenc#sha256"/>
        <DigestValue>3hk3hOXdxi/xe7qNbkvOrYm1jj7u8tTWeAUDExBZF8M=</DigestValue>
      </Reference>
      <Reference URI="/xl/drawings/drawing7.xml?ContentType=application/vnd.openxmlformats-officedocument.drawing+xml">
        <DigestMethod Algorithm="http://www.w3.org/2001/04/xmlenc#sha256"/>
        <DigestValue>IoUEorSVOEGNBj8wfI4dqywn0Hag9hPHjfgENa/611g=</DigestValue>
      </Reference>
      <Reference URI="/xl/drawings/drawing8.xml?ContentType=application/vnd.openxmlformats-officedocument.drawing+xml">
        <DigestMethod Algorithm="http://www.w3.org/2001/04/xmlenc#sha256"/>
        <DigestValue>x1dkkoidCxRmNqUAW87tQbIXFNhYuR357usfVNZ1XHI=</DigestValue>
      </Reference>
      <Reference URI="/xl/drawings/drawing9.xml?ContentType=application/vnd.openxmlformats-officedocument.drawing+xml">
        <DigestMethod Algorithm="http://www.w3.org/2001/04/xmlenc#sha256"/>
        <DigestValue>XJDKr2U/JP0uk1qxoh3h+P4aQZmdcUB+QB7J4wYK6LY=</DigestValue>
      </Reference>
      <Reference URI="/xl/drawings/vmlDrawing1.vml?ContentType=application/vnd.openxmlformats-officedocument.vmlDrawing">
        <DigestMethod Algorithm="http://www.w3.org/2001/04/xmlenc#sha256"/>
        <DigestValue>2u/L80SdptBMElwgpGjkeM+x9qolZZFjqUrelDsuyX4=</DigestValue>
      </Reference>
      <Reference URI="/xl/media/image1.emf?ContentType=image/x-emf">
        <DigestMethod Algorithm="http://www.w3.org/2001/04/xmlenc#sha256"/>
        <DigestValue>KCMJ42z97K05Rml8BS7oy17ozmYNufOH4d6RImn4MhI=</DigestValue>
      </Reference>
      <Reference URI="/xl/media/image2.emf?ContentType=image/x-emf">
        <DigestMethod Algorithm="http://www.w3.org/2001/04/xmlenc#sha256"/>
        <DigestValue>FHVK0CRly4BiD5S8a5W/eA/lm5LwbavwdvAJPmEOf+0=</DigestValue>
      </Reference>
      <Reference URI="/xl/media/image3.emf?ContentType=image/x-emf">
        <DigestMethod Algorithm="http://www.w3.org/2001/04/xmlenc#sha256"/>
        <DigestValue>WI3rRqfBF6pz4rdRIQK25hwPkgGKKbNGnu7MAR9AwLk=</DigestValue>
      </Reference>
      <Reference URI="/xl/media/image4.emf?ContentType=image/x-emf">
        <DigestMethod Algorithm="http://www.w3.org/2001/04/xmlenc#sha256"/>
        <DigestValue>jjbdz2uA2FKKaOtTu2MAeqDPubEOgWW4VtszH1ZYGIo=</DigestValue>
      </Reference>
      <Reference URI="/xl/printerSettings/printerSettings1.bin?ContentType=application/vnd.openxmlformats-officedocument.spreadsheetml.printerSettings">
        <DigestMethod Algorithm="http://www.w3.org/2001/04/xmlenc#sha256"/>
        <DigestValue>NBRdwlxv1mmnWHM8Bflz+SbFwwoqtid2WWoAQjmQBU0=</DigestValue>
      </Reference>
      <Reference URI="/xl/printerSettings/printerSettings10.bin?ContentType=application/vnd.openxmlformats-officedocument.spreadsheetml.printerSettings">
        <DigestMethod Algorithm="http://www.w3.org/2001/04/xmlenc#sha256"/>
        <DigestValue>r7HtvLyyGIrgvRkWO05Hvv+Z/Ww85rUvhtvl5CmjlXk=</DigestValue>
      </Reference>
      <Reference URI="/xl/printerSettings/printerSettings11.bin?ContentType=application/vnd.openxmlformats-officedocument.spreadsheetml.printerSettings">
        <DigestMethod Algorithm="http://www.w3.org/2001/04/xmlenc#sha256"/>
        <DigestValue>x9Gjr0W5qB9oJZnrTvkuIzUvGRFVSVlm4k0ZWqA5kXE=</DigestValue>
      </Reference>
      <Reference URI="/xl/printerSettings/printerSettings12.bin?ContentType=application/vnd.openxmlformats-officedocument.spreadsheetml.printerSettings">
        <DigestMethod Algorithm="http://www.w3.org/2001/04/xmlenc#sha256"/>
        <DigestValue>r7HtvLyyGIrgvRkWO05Hvv+Z/Ww85rUvhtvl5CmjlXk=</DigestValue>
      </Reference>
      <Reference URI="/xl/printerSettings/printerSettings13.bin?ContentType=application/vnd.openxmlformats-officedocument.spreadsheetml.printerSettings">
        <DigestMethod Algorithm="http://www.w3.org/2001/04/xmlenc#sha256"/>
        <DigestValue>uM5oJHyNPDVF/xkzd6p27owsT8P8Av9jvw2FIV1bs1c=</DigestValue>
      </Reference>
      <Reference URI="/xl/printerSettings/printerSettings14.bin?ContentType=application/vnd.openxmlformats-officedocument.spreadsheetml.printerSettings">
        <DigestMethod Algorithm="http://www.w3.org/2001/04/xmlenc#sha256"/>
        <DigestValue>r7HtvLyyGIrgvRkWO05Hvv+Z/Ww85rUvhtvl5CmjlXk=</DigestValue>
      </Reference>
      <Reference URI="/xl/printerSettings/printerSettings15.bin?ContentType=application/vnd.openxmlformats-officedocument.spreadsheetml.printerSettings">
        <DigestMethod Algorithm="http://www.w3.org/2001/04/xmlenc#sha256"/>
        <DigestValue>x9Gjr0W5qB9oJZnrTvkuIzUvGRFVSVlm4k0ZWqA5kXE=</DigestValue>
      </Reference>
      <Reference URI="/xl/printerSettings/printerSettings16.bin?ContentType=application/vnd.openxmlformats-officedocument.spreadsheetml.printerSettings">
        <DigestMethod Algorithm="http://www.w3.org/2001/04/xmlenc#sha256"/>
        <DigestValue>uM5oJHyNPDVF/xkzd6p27owsT8P8Av9jvw2FIV1bs1c=</DigestValue>
      </Reference>
      <Reference URI="/xl/printerSettings/printerSettings17.bin?ContentType=application/vnd.openxmlformats-officedocument.spreadsheetml.printerSettings">
        <DigestMethod Algorithm="http://www.w3.org/2001/04/xmlenc#sha256"/>
        <DigestValue>uM5oJHyNPDVF/xkzd6p27owsT8P8Av9jvw2FIV1bs1c=</DigestValue>
      </Reference>
      <Reference URI="/xl/printerSettings/printerSettings18.bin?ContentType=application/vnd.openxmlformats-officedocument.spreadsheetml.printerSettings">
        <DigestMethod Algorithm="http://www.w3.org/2001/04/xmlenc#sha256"/>
        <DigestValue>CMSFO+B+XnMkXQxSFmDhM0WW2afrEIKeSoDUfyKStFE=</DigestValue>
      </Reference>
      <Reference URI="/xl/printerSettings/printerSettings19.bin?ContentType=application/vnd.openxmlformats-officedocument.spreadsheetml.printerSettings">
        <DigestMethod Algorithm="http://www.w3.org/2001/04/xmlenc#sha256"/>
        <DigestValue>r7HtvLyyGIrgvRkWO05Hvv+Z/Ww85rUvhtvl5CmjlXk=</DigestValue>
      </Reference>
      <Reference URI="/xl/printerSettings/printerSettings2.bin?ContentType=application/vnd.openxmlformats-officedocument.spreadsheetml.printerSettings">
        <DigestMethod Algorithm="http://www.w3.org/2001/04/xmlenc#sha256"/>
        <DigestValue>w0+nom6SWmr+7M08HRHn/7oxpqFVeuV9fbpMsihL3U0=</DigestValue>
      </Reference>
      <Reference URI="/xl/printerSettings/printerSettings20.bin?ContentType=application/vnd.openxmlformats-officedocument.spreadsheetml.printerSettings">
        <DigestMethod Algorithm="http://www.w3.org/2001/04/xmlenc#sha256"/>
        <DigestValue>x9Gjr0W5qB9oJZnrTvkuIzUvGRFVSVlm4k0ZWqA5kXE=</DigestValue>
      </Reference>
      <Reference URI="/xl/printerSettings/printerSettings21.bin?ContentType=application/vnd.openxmlformats-officedocument.spreadsheetml.printerSettings">
        <DigestMethod Algorithm="http://www.w3.org/2001/04/xmlenc#sha256"/>
        <DigestValue>1tDodkW0Se7y8aWjchkX1MrqX3LDb6ttl/XdZH47jkQ=</DigestValue>
      </Reference>
      <Reference URI="/xl/printerSettings/printerSettings22.bin?ContentType=application/vnd.openxmlformats-officedocument.spreadsheetml.printerSettings">
        <DigestMethod Algorithm="http://www.w3.org/2001/04/xmlenc#sha256"/>
        <DigestValue>Ewg4qR2bNJLYUKhEN2nahQR5r06hs7oq7KmKfBp/7hk=</DigestValue>
      </Reference>
      <Reference URI="/xl/printerSettings/printerSettings23.bin?ContentType=application/vnd.openxmlformats-officedocument.spreadsheetml.printerSettings">
        <DigestMethod Algorithm="http://www.w3.org/2001/04/xmlenc#sha256"/>
        <DigestValue>+u4OYzLGqTkr6ONtHfPnueRWD3JnvJz97lxrLRzZBzg=</DigestValue>
      </Reference>
      <Reference URI="/xl/printerSettings/printerSettings24.bin?ContentType=application/vnd.openxmlformats-officedocument.spreadsheetml.printerSettings">
        <DigestMethod Algorithm="http://www.w3.org/2001/04/xmlenc#sha256"/>
        <DigestValue>Ewg4qR2bNJLYUKhEN2nahQR5r06hs7oq7KmKfBp/7hk=</DigestValue>
      </Reference>
      <Reference URI="/xl/printerSettings/printerSettings25.bin?ContentType=application/vnd.openxmlformats-officedocument.spreadsheetml.printerSettings">
        <DigestMethod Algorithm="http://www.w3.org/2001/04/xmlenc#sha256"/>
        <DigestValue>etk/OPzMieyYNIfHgRsfCtqYIfxtD1djdi504WFRS9w=</DigestValue>
      </Reference>
      <Reference URI="/xl/printerSettings/printerSettings26.bin?ContentType=application/vnd.openxmlformats-officedocument.spreadsheetml.printerSettings">
        <DigestMethod Algorithm="http://www.w3.org/2001/04/xmlenc#sha256"/>
        <DigestValue>+u4OYzLGqTkr6ONtHfPnueRWD3JnvJz97lxrLRzZBzg=</DigestValue>
      </Reference>
      <Reference URI="/xl/printerSettings/printerSettings27.bin?ContentType=application/vnd.openxmlformats-officedocument.spreadsheetml.printerSettings">
        <DigestMethod Algorithm="http://www.w3.org/2001/04/xmlenc#sha256"/>
        <DigestValue>Bb9Bvc17cY1/OR3IwV4L40KsRHYJ+jRPYyDDGfacjkg=</DigestValue>
      </Reference>
      <Reference URI="/xl/printerSettings/printerSettings28.bin?ContentType=application/vnd.openxmlformats-officedocument.spreadsheetml.printerSettings">
        <DigestMethod Algorithm="http://www.w3.org/2001/04/xmlenc#sha256"/>
        <DigestValue>Ewg4qR2bNJLYUKhEN2nahQR5r06hs7oq7KmKfBp/7hk=</DigestValue>
      </Reference>
      <Reference URI="/xl/printerSettings/printerSettings29.bin?ContentType=application/vnd.openxmlformats-officedocument.spreadsheetml.printerSettings">
        <DigestMethod Algorithm="http://www.w3.org/2001/04/xmlenc#sha256"/>
        <DigestValue>+u4OYzLGqTkr6ONtHfPnueRWD3JnvJz97lxrLRzZBzg=</DigestValue>
      </Reference>
      <Reference URI="/xl/printerSettings/printerSettings3.bin?ContentType=application/vnd.openxmlformats-officedocument.spreadsheetml.printerSettings">
        <DigestMethod Algorithm="http://www.w3.org/2001/04/xmlenc#sha256"/>
        <DigestValue>uM5oJHyNPDVF/xkzd6p27owsT8P8Av9jvw2FIV1bs1c=</DigestValue>
      </Reference>
      <Reference URI="/xl/printerSettings/printerSettings30.bin?ContentType=application/vnd.openxmlformats-officedocument.spreadsheetml.printerSettings">
        <DigestMethod Algorithm="http://www.w3.org/2001/04/xmlenc#sha256"/>
        <DigestValue>Ewg4qR2bNJLYUKhEN2nahQR5r06hs7oq7KmKfBp/7hk=</DigestValue>
      </Reference>
      <Reference URI="/xl/printerSettings/printerSettings31.bin?ContentType=application/vnd.openxmlformats-officedocument.spreadsheetml.printerSettings">
        <DigestMethod Algorithm="http://www.w3.org/2001/04/xmlenc#sha256"/>
        <DigestValue>sB9SBTusGizrvWtpxtUBYbBAPkNW+ardPxKDAIPndYg=</DigestValue>
      </Reference>
      <Reference URI="/xl/printerSettings/printerSettings32.bin?ContentType=application/vnd.openxmlformats-officedocument.spreadsheetml.printerSettings">
        <DigestMethod Algorithm="http://www.w3.org/2001/04/xmlenc#sha256"/>
        <DigestValue>Ewg4qR2bNJLYUKhEN2nahQR5r06hs7oq7KmKfBp/7hk=</DigestValue>
      </Reference>
      <Reference URI="/xl/printerSettings/printerSettings33.bin?ContentType=application/vnd.openxmlformats-officedocument.spreadsheetml.printerSettings">
        <DigestMethod Algorithm="http://www.w3.org/2001/04/xmlenc#sha256"/>
        <DigestValue>KBdhE5CXFC6creZpxkalgbVO0qwW/oxgVQvErFvnQ2s=</DigestValue>
      </Reference>
      <Reference URI="/xl/printerSettings/printerSettings34.bin?ContentType=application/vnd.openxmlformats-officedocument.spreadsheetml.printerSettings">
        <DigestMethod Algorithm="http://www.w3.org/2001/04/xmlenc#sha256"/>
        <DigestValue>Ewg4qR2bNJLYUKhEN2nahQR5r06hs7oq7KmKfBp/7hk=</DigestValue>
      </Reference>
      <Reference URI="/xl/printerSettings/printerSettings35.bin?ContentType=application/vnd.openxmlformats-officedocument.spreadsheetml.printerSettings">
        <DigestMethod Algorithm="http://www.w3.org/2001/04/xmlenc#sha256"/>
        <DigestValue>Ewg4qR2bNJLYUKhEN2nahQR5r06hs7oq7KmKfBp/7hk=</DigestValue>
      </Reference>
      <Reference URI="/xl/printerSettings/printerSettings36.bin?ContentType=application/vnd.openxmlformats-officedocument.spreadsheetml.printerSettings">
        <DigestMethod Algorithm="http://www.w3.org/2001/04/xmlenc#sha256"/>
        <DigestValue>Twx7fzylMgCF9Uj4q21hmTwQoBS7pJw7K+FHaZAgsWY=</DigestValue>
      </Reference>
      <Reference URI="/xl/printerSettings/printerSettings37.bin?ContentType=application/vnd.openxmlformats-officedocument.spreadsheetml.printerSettings">
        <DigestMethod Algorithm="http://www.w3.org/2001/04/xmlenc#sha256"/>
        <DigestValue>Ewg4qR2bNJLYUKhEN2nahQR5r06hs7oq7KmKfBp/7hk=</DigestValue>
      </Reference>
      <Reference URI="/xl/printerSettings/printerSettings38.bin?ContentType=application/vnd.openxmlformats-officedocument.spreadsheetml.printerSettings">
        <DigestMethod Algorithm="http://www.w3.org/2001/04/xmlenc#sha256"/>
        <DigestValue>+u4OYzLGqTkr6ONtHfPnueRWD3JnvJz97lxrLRzZBzg=</DigestValue>
      </Reference>
      <Reference URI="/xl/printerSettings/printerSettings39.bin?ContentType=application/vnd.openxmlformats-officedocument.spreadsheetml.printerSettings">
        <DigestMethod Algorithm="http://www.w3.org/2001/04/xmlenc#sha256"/>
        <DigestValue>nGx68k1PYB7XP/cngqXbSwR8jLzgRcaH/462WcRtO6U=</DigestValue>
      </Reference>
      <Reference URI="/xl/printerSettings/printerSettings4.bin?ContentType=application/vnd.openxmlformats-officedocument.spreadsheetml.printerSettings">
        <DigestMethod Algorithm="http://www.w3.org/2001/04/xmlenc#sha256"/>
        <DigestValue>r7HtvLyyGIrgvRkWO05Hvv+Z/Ww85rUvhtvl5CmjlXk=</DigestValue>
      </Reference>
      <Reference URI="/xl/printerSettings/printerSettings40.bin?ContentType=application/vnd.openxmlformats-officedocument.spreadsheetml.printerSettings">
        <DigestMethod Algorithm="http://www.w3.org/2001/04/xmlenc#sha256"/>
        <DigestValue>Ewg4qR2bNJLYUKhEN2nahQR5r06hs7oq7KmKfBp/7hk=</DigestValue>
      </Reference>
      <Reference URI="/xl/printerSettings/printerSettings41.bin?ContentType=application/vnd.openxmlformats-officedocument.spreadsheetml.printerSettings">
        <DigestMethod Algorithm="http://www.w3.org/2001/04/xmlenc#sha256"/>
        <DigestValue>Ewg4qR2bNJLYUKhEN2nahQR5r06hs7oq7KmKfBp/7hk=</DigestValue>
      </Reference>
      <Reference URI="/xl/printerSettings/printerSettings42.bin?ContentType=application/vnd.openxmlformats-officedocument.spreadsheetml.printerSettings">
        <DigestMethod Algorithm="http://www.w3.org/2001/04/xmlenc#sha256"/>
        <DigestValue>Ewg4qR2bNJLYUKhEN2nahQR5r06hs7oq7KmKfBp/7hk=</DigestValue>
      </Reference>
      <Reference URI="/xl/printerSettings/printerSettings43.bin?ContentType=application/vnd.openxmlformats-officedocument.spreadsheetml.printerSettings">
        <DigestMethod Algorithm="http://www.w3.org/2001/04/xmlenc#sha256"/>
        <DigestValue>B5syDKCBg4xcshsml2JWofVXRBM9rQu8c3n4CDRYyvE=</DigestValue>
      </Reference>
      <Reference URI="/xl/printerSettings/printerSettings44.bin?ContentType=application/vnd.openxmlformats-officedocument.spreadsheetml.printerSettings">
        <DigestMethod Algorithm="http://www.w3.org/2001/04/xmlenc#sha256"/>
        <DigestValue>2W76GA7mmwEG0yxDSFHaLOaD9HwlAZsz2H5lXpMRiDs=</DigestValue>
      </Reference>
      <Reference URI="/xl/printerSettings/printerSettings45.bin?ContentType=application/vnd.openxmlformats-officedocument.spreadsheetml.printerSettings">
        <DigestMethod Algorithm="http://www.w3.org/2001/04/xmlenc#sha256"/>
        <DigestValue>Ewg4qR2bNJLYUKhEN2nahQR5r06hs7oq7KmKfBp/7hk=</DigestValue>
      </Reference>
      <Reference URI="/xl/printerSettings/printerSettings46.bin?ContentType=application/vnd.openxmlformats-officedocument.spreadsheetml.printerSettings">
        <DigestMethod Algorithm="http://www.w3.org/2001/04/xmlenc#sha256"/>
        <DigestValue>Ewg4qR2bNJLYUKhEN2nahQR5r06hs7oq7KmKfBp/7hk=</DigestValue>
      </Reference>
      <Reference URI="/xl/printerSettings/printerSettings47.bin?ContentType=application/vnd.openxmlformats-officedocument.spreadsheetml.printerSettings">
        <DigestMethod Algorithm="http://www.w3.org/2001/04/xmlenc#sha256"/>
        <DigestValue>Ewg4qR2bNJLYUKhEN2nahQR5r06hs7oq7KmKfBp/7hk=</DigestValue>
      </Reference>
      <Reference URI="/xl/printerSettings/printerSettings5.bin?ContentType=application/vnd.openxmlformats-officedocument.spreadsheetml.printerSettings">
        <DigestMethod Algorithm="http://www.w3.org/2001/04/xmlenc#sha256"/>
        <DigestValue>x9Gjr0W5qB9oJZnrTvkuIzUvGRFVSVlm4k0ZWqA5kXE=</DigestValue>
      </Reference>
      <Reference URI="/xl/printerSettings/printerSettings6.bin?ContentType=application/vnd.openxmlformats-officedocument.spreadsheetml.printerSettings">
        <DigestMethod Algorithm="http://www.w3.org/2001/04/xmlenc#sha256"/>
        <DigestValue>r7HtvLyyGIrgvRkWO05Hvv+Z/Ww85rUvhtvl5CmjlXk=</DigestValue>
      </Reference>
      <Reference URI="/xl/printerSettings/printerSettings7.bin?ContentType=application/vnd.openxmlformats-officedocument.spreadsheetml.printerSettings">
        <DigestMethod Algorithm="http://www.w3.org/2001/04/xmlenc#sha256"/>
        <DigestValue>61C8fKE7F6uHyeNV4tFlrehODAKnrN/GeXgDq1hVJsg=</DigestValue>
      </Reference>
      <Reference URI="/xl/printerSettings/printerSettings8.bin?ContentType=application/vnd.openxmlformats-officedocument.spreadsheetml.printerSettings">
        <DigestMethod Algorithm="http://www.w3.org/2001/04/xmlenc#sha256"/>
        <DigestValue>uM5oJHyNPDVF/xkzd6p27owsT8P8Av9jvw2FIV1bs1c=</DigestValue>
      </Reference>
      <Reference URI="/xl/printerSettings/printerSettings9.bin?ContentType=application/vnd.openxmlformats-officedocument.spreadsheetml.printerSettings">
        <DigestMethod Algorithm="http://www.w3.org/2001/04/xmlenc#sha256"/>
        <DigestValue>r7HtvLyyGIrgvRkWO05Hvv+Z/Ww85rUvhtvl5CmjlXk=</DigestValue>
      </Reference>
      <Reference URI="/xl/sharedStrings.xml?ContentType=application/vnd.openxmlformats-officedocument.spreadsheetml.sharedStrings+xml">
        <DigestMethod Algorithm="http://www.w3.org/2001/04/xmlenc#sha256"/>
        <DigestValue>p8V+mzSewWRbF3vF01kBxcge1xgJvOLNurfcl9gxmqY=</DigestValue>
      </Reference>
      <Reference URI="/xl/styles.xml?ContentType=application/vnd.openxmlformats-officedocument.spreadsheetml.styles+xml">
        <DigestMethod Algorithm="http://www.w3.org/2001/04/xmlenc#sha256"/>
        <DigestValue>6YYcTSX8b9V4dciWxZi2Lt3aBEA99VSxV5u/7mv5zcc=</DigestValue>
      </Reference>
      <Reference URI="/xl/theme/theme1.xml?ContentType=application/vnd.openxmlformats-officedocument.theme+xml">
        <DigestMethod Algorithm="http://www.w3.org/2001/04/xmlenc#sha256"/>
        <DigestValue>gcKivLSR62CMLp3FoReG1kslclLlHYCA7f/kGgXQhW4=</DigestValue>
      </Reference>
      <Reference URI="/xl/workbook.xml?ContentType=application/vnd.openxmlformats-officedocument.spreadsheetml.sheet.main+xml">
        <DigestMethod Algorithm="http://www.w3.org/2001/04/xmlenc#sha256"/>
        <DigestValue>Pt8ptMDLhxkG0juCFcLjVd1zstFoWkBZb+6Eekby9aQ=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nZKw4hKw2+3pXeBTsC/ZBicbgnGu7zTAAE186sjLnDw=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e5Y2PmthOTBxwk25igVl4mlhhTLY4S3+w7zPdIwvOPA=</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tstJsUvCZFj+xVkE06+NMO12liRHtT0+A072M6qZ7Pk=</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RJ9l9Akem6hh4gezYue2E2l30jdgU69LXomRtQU19gE=</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CdsfuY8BErrI5LtiFuzR7Lw9th4bxVHwP+Id06uHMuc=</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Ke/0xpy3h3oQtiru26TdSiGQVgTYYyO/Sf71SEZLll8=</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pI0J/2t6Jmr0HaDshBBzcI7xoByvXmcQpUCO2yoy/V0=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H9OBxbd9aDHW1On7KlebJYx/UwO8TXqOdl1m5H1GKhQ=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7E8tOVK8PvA99RRUtWtIP6yC1QFiRYi9PqoxuTCT/xU=</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sHxWf6LVPC7VgKtjuQw6y+33ZCXXVKAtgbQtAKUMqUg=</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8C+wh48KJ6/ECgMht5bL1JJptlRdekncyrcseq1SeIs=</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FSlCv9Vc5dKDnENBfLFe73IUm673QouyAwklJFk8Gj8=</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+Fb3qryQskFzM7xpGftcp8asHYksJjWAt2dTfunBfMs=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e2glFIlQqxpyKCzC/nhvqt2AJUdpHdQSK9XoDXxJghs=</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WeT6pA+vLgfdwL/09u4RpK+COY8F8CFxGGPGLd5N2DU=</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RofjFfDGEQEcA4cUnvodX7beZGieR+bW06/zJsc/T9U=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KI9hCAiSPspQkx3fvGaoyX3upl5kJ41+pW8AD1s5XqI=</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XRTX7wFPSCGg7xO2hvlvKUqvUUfcc1eGJwhrj4mQ66g=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OsJnUIw8ZJm/JrtcL/mX12XnIt31BUOzLCNpse9AlCc=</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Jqu8TGjuincglhnXIRPw5rTdx9ds1e5FUfNPGK7lUxY=</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hln/pWRMx9Hj6lY6sad7buhrVqNkBtw2OGkWupD9mbQ=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WUy27lGe8JYB50BQ9q0yPo7z58sNX6dlLN4J7A5YitA=</DigestValue>
      </Reference>
      <Reference URI="/xl/worksheets/sheet10.xml?ContentType=application/vnd.openxmlformats-officedocument.spreadsheetml.worksheet+xml">
        <DigestMethod Algorithm="http://www.w3.org/2001/04/xmlenc#sha256"/>
        <DigestValue>LzRAkicJm+P/C3ZTfdRe3NFWg+jQqyNfwUPzz0PgWdk=</DigestValue>
      </Reference>
      <Reference URI="/xl/worksheets/sheet11.xml?ContentType=application/vnd.openxmlformats-officedocument.spreadsheetml.worksheet+xml">
        <DigestMethod Algorithm="http://www.w3.org/2001/04/xmlenc#sha256"/>
        <DigestValue>UdcVkvUeDSRJh1T2+U0LP3kCAfC3hJT4iKojPu8EGo4=</DigestValue>
      </Reference>
      <Reference URI="/xl/worksheets/sheet12.xml?ContentType=application/vnd.openxmlformats-officedocument.spreadsheetml.worksheet+xml">
        <DigestMethod Algorithm="http://www.w3.org/2001/04/xmlenc#sha256"/>
        <DigestValue>/MpkTPZUPezc8c6vOupY0kuYgqXG56Mdl158ArF4goY=</DigestValue>
      </Reference>
      <Reference URI="/xl/worksheets/sheet13.xml?ContentType=application/vnd.openxmlformats-officedocument.spreadsheetml.worksheet+xml">
        <DigestMethod Algorithm="http://www.w3.org/2001/04/xmlenc#sha256"/>
        <DigestValue>KeMWi5DJQtFdyuJJQZI1LrOw344PRgvipwjDL2I2V44=</DigestValue>
      </Reference>
      <Reference URI="/xl/worksheets/sheet14.xml?ContentType=application/vnd.openxmlformats-officedocument.spreadsheetml.worksheet+xml">
        <DigestMethod Algorithm="http://www.w3.org/2001/04/xmlenc#sha256"/>
        <DigestValue>HodtNYyP09nD7MIs039bFuPeaAh1F6sUCKYq7+AfbtA=</DigestValue>
      </Reference>
      <Reference URI="/xl/worksheets/sheet15.xml?ContentType=application/vnd.openxmlformats-officedocument.spreadsheetml.worksheet+xml">
        <DigestMethod Algorithm="http://www.w3.org/2001/04/xmlenc#sha256"/>
        <DigestValue>Uc/LZKFEk00xVzBMlrXskSG97inOSRYzPtD5KRD51uQ=</DigestValue>
      </Reference>
      <Reference URI="/xl/worksheets/sheet16.xml?ContentType=application/vnd.openxmlformats-officedocument.spreadsheetml.worksheet+xml">
        <DigestMethod Algorithm="http://www.w3.org/2001/04/xmlenc#sha256"/>
        <DigestValue>g0kHjoJvvAUUlaq18ArMqsAOOlgHiFHt/033KkWxDG4=</DigestValue>
      </Reference>
      <Reference URI="/xl/worksheets/sheet17.xml?ContentType=application/vnd.openxmlformats-officedocument.spreadsheetml.worksheet+xml">
        <DigestMethod Algorithm="http://www.w3.org/2001/04/xmlenc#sha256"/>
        <DigestValue>LUjgR9n3werTaWIoExTMfSC3P/+XlJeKavC1UVx7jCA=</DigestValue>
      </Reference>
      <Reference URI="/xl/worksheets/sheet18.xml?ContentType=application/vnd.openxmlformats-officedocument.spreadsheetml.worksheet+xml">
        <DigestMethod Algorithm="http://www.w3.org/2001/04/xmlenc#sha256"/>
        <DigestValue>Z2+vhWmVyC5oOcHN+2RnizMd3si5G4sBuptr80jLSpk=</DigestValue>
      </Reference>
      <Reference URI="/xl/worksheets/sheet19.xml?ContentType=application/vnd.openxmlformats-officedocument.spreadsheetml.worksheet+xml">
        <DigestMethod Algorithm="http://www.w3.org/2001/04/xmlenc#sha256"/>
        <DigestValue>QIoFsUuOfpVMG5eFIOQj3r18chSYMc8xTIueNRY8DxE=</DigestValue>
      </Reference>
      <Reference URI="/xl/worksheets/sheet2.xml?ContentType=application/vnd.openxmlformats-officedocument.spreadsheetml.worksheet+xml">
        <DigestMethod Algorithm="http://www.w3.org/2001/04/xmlenc#sha256"/>
        <DigestValue>GsrOYM4obfxCSxDvRjlR1wyJruaiONgVhiQvB/KAjvM=</DigestValue>
      </Reference>
      <Reference URI="/xl/worksheets/sheet20.xml?ContentType=application/vnd.openxmlformats-officedocument.spreadsheetml.worksheet+xml">
        <DigestMethod Algorithm="http://www.w3.org/2001/04/xmlenc#sha256"/>
        <DigestValue>pM3BtY9sTBtLfd9W5BySQASGdCKdbZfUWAlRwQoph/Q=</DigestValue>
      </Reference>
      <Reference URI="/xl/worksheets/sheet21.xml?ContentType=application/vnd.openxmlformats-officedocument.spreadsheetml.worksheet+xml">
        <DigestMethod Algorithm="http://www.w3.org/2001/04/xmlenc#sha256"/>
        <DigestValue>4lTPuPl6lj17sITnDJHRxl5FAzPSEfREG+c6yvkZdzU=</DigestValue>
      </Reference>
      <Reference URI="/xl/worksheets/sheet22.xml?ContentType=application/vnd.openxmlformats-officedocument.spreadsheetml.worksheet+xml">
        <DigestMethod Algorithm="http://www.w3.org/2001/04/xmlenc#sha256"/>
        <DigestValue>Irs9vu+d4aUEh4n0TVQzjg6wrGz6qeMK8m7CYdAcYd8=</DigestValue>
      </Reference>
      <Reference URI="/xl/worksheets/sheet23.xml?ContentType=application/vnd.openxmlformats-officedocument.spreadsheetml.worksheet+xml">
        <DigestMethod Algorithm="http://www.w3.org/2001/04/xmlenc#sha256"/>
        <DigestValue>32n2rCc+IH+HnVtqJxpVhJAr6ibvUjn94t0cOq9/BHA=</DigestValue>
      </Reference>
      <Reference URI="/xl/worksheets/sheet24.xml?ContentType=application/vnd.openxmlformats-officedocument.spreadsheetml.worksheet+xml">
        <DigestMethod Algorithm="http://www.w3.org/2001/04/xmlenc#sha256"/>
        <DigestValue>k6PXo3CiN7i/GQMppd6oJ/+WNaQNC9zikjpyvUDq9oE=</DigestValue>
      </Reference>
      <Reference URI="/xl/worksheets/sheet25.xml?ContentType=application/vnd.openxmlformats-officedocument.spreadsheetml.worksheet+xml">
        <DigestMethod Algorithm="http://www.w3.org/2001/04/xmlenc#sha256"/>
        <DigestValue>PVFocmzBzWM42MHNF0vSdp82OiGc96IfdIGMP4oA2go=</DigestValue>
      </Reference>
      <Reference URI="/xl/worksheets/sheet26.xml?ContentType=application/vnd.openxmlformats-officedocument.spreadsheetml.worksheet+xml">
        <DigestMethod Algorithm="http://www.w3.org/2001/04/xmlenc#sha256"/>
        <DigestValue>GN0xzQ1DChGkje9bUHh6+jFErRQ6auX94BMBrDWJkJE=</DigestValue>
      </Reference>
      <Reference URI="/xl/worksheets/sheet27.xml?ContentType=application/vnd.openxmlformats-officedocument.spreadsheetml.worksheet+xml">
        <DigestMethod Algorithm="http://www.w3.org/2001/04/xmlenc#sha256"/>
        <DigestValue>mcfdbgAxCuCfcc2UkrbFwjKNAyKmqUByXd8pGAJS3fc=</DigestValue>
      </Reference>
      <Reference URI="/xl/worksheets/sheet28.xml?ContentType=application/vnd.openxmlformats-officedocument.spreadsheetml.worksheet+xml">
        <DigestMethod Algorithm="http://www.w3.org/2001/04/xmlenc#sha256"/>
        <DigestValue>XF0GcquyFyeSEn2IgyVqpCf0i6HceJO+DTDCR4Zo9B8=</DigestValue>
      </Reference>
      <Reference URI="/xl/worksheets/sheet29.xml?ContentType=application/vnd.openxmlformats-officedocument.spreadsheetml.worksheet+xml">
        <DigestMethod Algorithm="http://www.w3.org/2001/04/xmlenc#sha256"/>
        <DigestValue>DgFWapWEQbH2Go4/xI+kGOb+lPY3Mnmtvf36hKSTc3k=</DigestValue>
      </Reference>
      <Reference URI="/xl/worksheets/sheet3.xml?ContentType=application/vnd.openxmlformats-officedocument.spreadsheetml.worksheet+xml">
        <DigestMethod Algorithm="http://www.w3.org/2001/04/xmlenc#sha256"/>
        <DigestValue>p6COOTbE9hBqutJWE6aVkC48QaYoFSSj1ELH0Etdzxg=</DigestValue>
      </Reference>
      <Reference URI="/xl/worksheets/sheet30.xml?ContentType=application/vnd.openxmlformats-officedocument.spreadsheetml.worksheet+xml">
        <DigestMethod Algorithm="http://www.w3.org/2001/04/xmlenc#sha256"/>
        <DigestValue>6bepYJ/MCa8/wg+POj0hn5CyRwPk5b2iUK5u26EFxow=</DigestValue>
      </Reference>
      <Reference URI="/xl/worksheets/sheet31.xml?ContentType=application/vnd.openxmlformats-officedocument.spreadsheetml.worksheet+xml">
        <DigestMethod Algorithm="http://www.w3.org/2001/04/xmlenc#sha256"/>
        <DigestValue>MCJd4Dv4wmSbO0xn0dzuaVFrYQ5DR2nqKulhJhomi5s=</DigestValue>
      </Reference>
      <Reference URI="/xl/worksheets/sheet32.xml?ContentType=application/vnd.openxmlformats-officedocument.spreadsheetml.worksheet+xml">
        <DigestMethod Algorithm="http://www.w3.org/2001/04/xmlenc#sha256"/>
        <DigestValue>nSeBOx039Q9gGteHDh97kZkMaLATUI1+i2jB9XsY+JY=</DigestValue>
      </Reference>
      <Reference URI="/xl/worksheets/sheet33.xml?ContentType=application/vnd.openxmlformats-officedocument.spreadsheetml.worksheet+xml">
        <DigestMethod Algorithm="http://www.w3.org/2001/04/xmlenc#sha256"/>
        <DigestValue>V8kzvsLENPudZ1lqQkDe3wtf9OFTAXh8QANTdimKfmw=</DigestValue>
      </Reference>
      <Reference URI="/xl/worksheets/sheet34.xml?ContentType=application/vnd.openxmlformats-officedocument.spreadsheetml.worksheet+xml">
        <DigestMethod Algorithm="http://www.w3.org/2001/04/xmlenc#sha256"/>
        <DigestValue>Utmf25gVfo8OWglo+iP6c6VgGLs5zAqKkmi5VGK4Op0=</DigestValue>
      </Reference>
      <Reference URI="/xl/worksheets/sheet35.xml?ContentType=application/vnd.openxmlformats-officedocument.spreadsheetml.worksheet+xml">
        <DigestMethod Algorithm="http://www.w3.org/2001/04/xmlenc#sha256"/>
        <DigestValue>93HYqBKhv3nyLNBQ/33ZC7vEClRxWHz5eUuh4m4JHVU=</DigestValue>
      </Reference>
      <Reference URI="/xl/worksheets/sheet36.xml?ContentType=application/vnd.openxmlformats-officedocument.spreadsheetml.worksheet+xml">
        <DigestMethod Algorithm="http://www.w3.org/2001/04/xmlenc#sha256"/>
        <DigestValue>BVdFNSoPSmNN3AhUQcCvH2X4/Vsn8AK0fjJXB4tjosM=</DigestValue>
      </Reference>
      <Reference URI="/xl/worksheets/sheet37.xml?ContentType=application/vnd.openxmlformats-officedocument.spreadsheetml.worksheet+xml">
        <DigestMethod Algorithm="http://www.w3.org/2001/04/xmlenc#sha256"/>
        <DigestValue>8yEzDBYqKT7v9LuCemcNPxNG3VF/7z5sOt0p/tnRoU0=</DigestValue>
      </Reference>
      <Reference URI="/xl/worksheets/sheet38.xml?ContentType=application/vnd.openxmlformats-officedocument.spreadsheetml.worksheet+xml">
        <DigestMethod Algorithm="http://www.w3.org/2001/04/xmlenc#sha256"/>
        <DigestValue>17TTd5SJnu4b/xuFB3Eh7wG+rPl/goAUaUV25EOogqo=</DigestValue>
      </Reference>
      <Reference URI="/xl/worksheets/sheet39.xml?ContentType=application/vnd.openxmlformats-officedocument.spreadsheetml.worksheet+xml">
        <DigestMethod Algorithm="http://www.w3.org/2001/04/xmlenc#sha256"/>
        <DigestValue>6+StkvC/D3rhfJV3lW3L7eYI9EgcyZGd2V8BEfkT+X4=</DigestValue>
      </Reference>
      <Reference URI="/xl/worksheets/sheet4.xml?ContentType=application/vnd.openxmlformats-officedocument.spreadsheetml.worksheet+xml">
        <DigestMethod Algorithm="http://www.w3.org/2001/04/xmlenc#sha256"/>
        <DigestValue>iqF26MVA8rvbBcuDq8fmUHVwdAcrUz6HSTczLLqXUfk=</DigestValue>
      </Reference>
      <Reference URI="/xl/worksheets/sheet40.xml?ContentType=application/vnd.openxmlformats-officedocument.spreadsheetml.worksheet+xml">
        <DigestMethod Algorithm="http://www.w3.org/2001/04/xmlenc#sha256"/>
        <DigestValue>mjwVlkd4i5xmn8aumTt+eK7eZJvQRTmrwmTu+biP/7o=</DigestValue>
      </Reference>
      <Reference URI="/xl/worksheets/sheet41.xml?ContentType=application/vnd.openxmlformats-officedocument.spreadsheetml.worksheet+xml">
        <DigestMethod Algorithm="http://www.w3.org/2001/04/xmlenc#sha256"/>
        <DigestValue>dVdR394KaBbD1eHFuz8LytOTApQui83gdrgLrGS9HyQ=</DigestValue>
      </Reference>
      <Reference URI="/xl/worksheets/sheet42.xml?ContentType=application/vnd.openxmlformats-officedocument.spreadsheetml.worksheet+xml">
        <DigestMethod Algorithm="http://www.w3.org/2001/04/xmlenc#sha256"/>
        <DigestValue>7yMI+XdI3/jscEFM7nvZVwcp6KeOfW3gdx6LJXyQtC8=</DigestValue>
      </Reference>
      <Reference URI="/xl/worksheets/sheet43.xml?ContentType=application/vnd.openxmlformats-officedocument.spreadsheetml.worksheet+xml">
        <DigestMethod Algorithm="http://www.w3.org/2001/04/xmlenc#sha256"/>
        <DigestValue>q7fCjY1EA9tdM2HyBEQwHcx9vp1FnO0C8UlgmtqANKA=</DigestValue>
      </Reference>
      <Reference URI="/xl/worksheets/sheet44.xml?ContentType=application/vnd.openxmlformats-officedocument.spreadsheetml.worksheet+xml">
        <DigestMethod Algorithm="http://www.w3.org/2001/04/xmlenc#sha256"/>
        <DigestValue>DI3uF7stTIK+ibkZMryG6FdcP957PsqoDObwm2fwGKo=</DigestValue>
      </Reference>
      <Reference URI="/xl/worksheets/sheet45.xml?ContentType=application/vnd.openxmlformats-officedocument.spreadsheetml.worksheet+xml">
        <DigestMethod Algorithm="http://www.w3.org/2001/04/xmlenc#sha256"/>
        <DigestValue>yXTSIlW6/QyD6EQfKSsvDMRqoaVmz27OSwQRflQswy0=</DigestValue>
      </Reference>
      <Reference URI="/xl/worksheets/sheet46.xml?ContentType=application/vnd.openxmlformats-officedocument.spreadsheetml.worksheet+xml">
        <DigestMethod Algorithm="http://www.w3.org/2001/04/xmlenc#sha256"/>
        <DigestValue>IWApEzzuSwqr5xhr2UgtIF+NYJCFLx+dzmUic4S/5bY=</DigestValue>
      </Reference>
      <Reference URI="/xl/worksheets/sheet47.xml?ContentType=application/vnd.openxmlformats-officedocument.spreadsheetml.worksheet+xml">
        <DigestMethod Algorithm="http://www.w3.org/2001/04/xmlenc#sha256"/>
        <DigestValue>qeINs6nQEhKoDF9MB+20DFpXzexHsI6r2KJjILIcP8o=</DigestValue>
      </Reference>
      <Reference URI="/xl/worksheets/sheet48.xml?ContentType=application/vnd.openxmlformats-officedocument.spreadsheetml.worksheet+xml">
        <DigestMethod Algorithm="http://www.w3.org/2001/04/xmlenc#sha256"/>
        <DigestValue>ApbvkgsX/vScCId4E5tllQ4r8LgPaAbexIElcvziqmk=</DigestValue>
      </Reference>
      <Reference URI="/xl/worksheets/sheet49.xml?ContentType=application/vnd.openxmlformats-officedocument.spreadsheetml.worksheet+xml">
        <DigestMethod Algorithm="http://www.w3.org/2001/04/xmlenc#sha256"/>
        <DigestValue>V0Qs3LOdeVoXz69EHwoYx1RsGjn5vjreDmgd4WBPQaA=</DigestValue>
      </Reference>
      <Reference URI="/xl/worksheets/sheet5.xml?ContentType=application/vnd.openxmlformats-officedocument.spreadsheetml.worksheet+xml">
        <DigestMethod Algorithm="http://www.w3.org/2001/04/xmlenc#sha256"/>
        <DigestValue>NSYEc2R0wT86G8v7ezZFTx/TYAUcVSeCB0B37c+sVJ0=</DigestValue>
      </Reference>
      <Reference URI="/xl/worksheets/sheet50.xml?ContentType=application/vnd.openxmlformats-officedocument.spreadsheetml.worksheet+xml">
        <DigestMethod Algorithm="http://www.w3.org/2001/04/xmlenc#sha256"/>
        <DigestValue>iNeyAFwajp72hXaFoJI0YNC5bUnu4g8+h77C59QAGxE=</DigestValue>
      </Reference>
      <Reference URI="/xl/worksheets/sheet6.xml?ContentType=application/vnd.openxmlformats-officedocument.spreadsheetml.worksheet+xml">
        <DigestMethod Algorithm="http://www.w3.org/2001/04/xmlenc#sha256"/>
        <DigestValue>WuLB5yj6Mby98QoRHNpek57IcVaZvy5gC+1CiUFOOOI=</DigestValue>
      </Reference>
      <Reference URI="/xl/worksheets/sheet7.xml?ContentType=application/vnd.openxmlformats-officedocument.spreadsheetml.worksheet+xml">
        <DigestMethod Algorithm="http://www.w3.org/2001/04/xmlenc#sha256"/>
        <DigestValue>C8InuBa0x/73kWHBsxHil3R3h72F0X8LAD12eqR8CGI=</DigestValue>
      </Reference>
      <Reference URI="/xl/worksheets/sheet8.xml?ContentType=application/vnd.openxmlformats-officedocument.spreadsheetml.worksheet+xml">
        <DigestMethod Algorithm="http://www.w3.org/2001/04/xmlenc#sha256"/>
        <DigestValue>Tt6vFuQHER164Yjn0gPbEviYtiXSYjHGhPDn6llj3S4=</DigestValue>
      </Reference>
      <Reference URI="/xl/worksheets/sheet9.xml?ContentType=application/vnd.openxmlformats-officedocument.spreadsheetml.worksheet+xml">
        <DigestMethod Algorithm="http://www.w3.org/2001/04/xmlenc#sha256"/>
        <DigestValue>IJtg5h5nxS8/MqFiWWzbopzqb+tK6/zmRWU00nMks/k=</DigestValue>
      </Reference>
    </Manifest>
    <SignatureProperties>
      <SignatureProperty Id="idSignatureTime" Target="#idPackageSignature">
        <mdssi:SignatureTime xmlns:mdssi="http://schemas.openxmlformats.org/package/2006/digital-signature">
          <mdssi:Format>YYYY-MM-DDThh:mm:ssTZD</mdssi:Format>
          <mdssi:Value>2022-06-03T14:19:37Z</mdssi:Value>
        </mdssi:SignatureTime>
      </SignatureProperty>
    </SignatureProperties>
  </Object>
  <Object Id="idOfficeObject">
    <SignatureProperties>
      <SignatureProperty Id="idOfficeV1Details" Target="#idPackageSignature">
        <SignatureInfoV1 xmlns="http://schemas.microsoft.com/office/2006/digsig">
          <SetupID>{214B9BFF-702D-4EF8-81A0-1191B27FE3D0}</SetupID>
          <SignatureText>Alcides Cáceres </SignatureText>
          <SignatureImage/>
          <SignatureComments/>
          <WindowsVersion>10.0</WindowsVersion>
          <OfficeVersion>16.0.13801/22</OfficeVersion>
          <ApplicationVersion>16.0.13801</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2022-06-03T14:19:37Z</xd:SigningTime>
          <xd:SigningCertificate>
            <xd:Cert>
              <xd:CertDigest>
                <DigestMethod Algorithm="http://www.w3.org/2001/04/xmlenc#sha256"/>
                <DigestValue>EbUEABIHKoXDRl7BP0ek8CIPNXcFgIxPjAjjVOCZhE4=</DigestValue>
              </xd:CertDigest>
              <xd:IssuerSerial>
                <X509IssuerName>CN=CA-CODE100 S.A., C=PY, O=CODE100 S.A., SERIALNUMBER=RUC 80080610-7</X509IssuerName>
                <X509SerialNumber>2051668791239629432824842824072886574330720069</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p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kAAAAEAAAA9gAAABAAAADJAAAABAAAAC4AAAANAAAAIQDwAAAAAAAAAAAAAACAPwAAAAAAAAAAAACAPwAAAAAAAAAAAAAAAAAAAAAAAAAAAAAAAAAAAAAAAAAAJQAAAAwAAAAAAACAKAAAAAwAAAABAAAAUgAAAHABAAABAAAA9f///wAAAAAAAAAAAAAAAJABAAAAAAABAAAAAHMAZQBnAG8AZQAgAHUAaQAAAAAAAAAAAAAAAAAAAAAAAAAAAAAAAAAAAAAAAAAAAAAAAAAAAAAAAAAAAAAAAAAAAAAADvJSd9BdM3cwgZcDnFN3akAsEQCI0qBpKMaTA4jNNxAAAAAAsM83EAAAAABYbaQDDMaTA3DEZQMUxpMDcMRlaQEAAAAgxpMDz6FIaYjSoGkBAAAAIM6gabB1MxA0j6RPQCwREDSG9Bk1N+g0hMWTAynxUnfUw5MDAAAAAAAAUncAAAAA9f///wAAAAAAAAAAAAAAAJABAAAAAAABAAAAAHMAZQBnAG8AZQAgAHUAaQClBVwbOMSTAx2P/nUAADN3LMSTAwAAAAA0xJMDAAAAAMuo7WkAADN3AAAAABMAFACcU3dq0F0zd0zEkwNk9Zh1AAAAAJCFpAXkxDR3ZHYACAAAAAAlAAAADAAAAAEAAAAYAAAADAAAAAAAAAASAAAADAAAAAEAAAAeAAAAGAAAAMkAAAAEAAAA9wAAABEAAAAlAAAADAAAAAEAAABUAAAAfAAAAMoAAAAEAAAA9QAAABAAAAABAAAA0XbJQasKyUHKAAAABAAAAAgAAABMAAAAAAAAAAAAAAAAAAAA//////////9cAAAAMwAvADYALwAyADAAMgAyAAYAAAAEAAAABgAAAAQAAAAGAAAABgAAAAYAAAAGAAAASwAAAEAAAAAwAAAABQAAACAAAAABAAAAAQAAABAAAAAAAAAAAAAAAAABAACAAAAAAAAAAAAAAAAAAQAAgAAAAFIAAABwAQAAAgAAABAAAAAHAAAAAAAAAAAAAAC8AgAAAAAAAAECAiJTAHkAcwB0AGUAbQAAAAAAAAAAAAAAAAAAAAAAAAAAAAAAAAAAAAAAAAAAAAAAAAAAAAAAAAAAAAAAAAAAAAAAAAAAAJxhZXcgAAAAOAWeAwAAAAAwgZcDMIGXA3JTd2oAAAAA/MeTA1DN7AMAAAAAAAAAAAAAAAAAAAAAGIKXAwAAAAAAAAAAAAAAAAAAAAAAAAAAAAAAAAAAAAAAAAAAAAAAAAAAAAAAAAAAAAAAAAAAAAAAAAAAAAAAAD4RaHcAAFwbuMiTA+jRYXcwgZcDy6jtaQAAAAD40mF3//8AAAAAAADb02F329Nhd+jIkwPsyJMDclN3agAAAAAAAAAAAAAAAAcAAAAAAAAAEZn9dQkAAAAHAAAAIMmTAyDJkwMAAgAA/P///wEAAAAAAAAAAAAAAAAAAACQhaQF5MQ0d2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JIDDvJSdwAAlwP4eEkRMiUK1ISAkgPOXWF3AAAAAM5dYXcAAAAAAAAAACAAAADoy7UFLNqgaaCAkgMXtyZsAACXAwAAAAAgAAAAaIWSAzCilxG0gJIDfV1HaSAAAAABAAAADwAAADTF9Rl9OkdphIKSAynxUnfUgJIDBwAAAAAAUndQWyoX4P///wAAAAAAAAAAAAAAAJABAAAAAAABAAAAAGEAcgBpAGEAbAAAAAAAAAAAAAAAAAAAAAAAAAAAAAAABgAAAAAAAAARmf11AAAAAAYAAAA4gpIDOIKSAwACAAD8////AQAAAAAAAAAAAAAAAAAAAJCFpAXkxDR3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ZAAAARwAAACkAAAAzAAAAcQAAABUAAAAhAPAAAAAAAAAAAAAAAIA/AAAAAAAAAAAAAIA/AAAAAAAAAAAAAAAAAAAAAAAAAAAAAAAAAAAAAAAAAAAlAAAADAAAAAAAAIAoAAAADAAAAAQAAABSAAAAcAEAAAQAAADw////AAAAAAAAAAAAAAAAkAEAAAAAAAEAAAAAcwBlAGcAbwBlACAAdQBpAAAAAAAAAAAAAAAAAAAAAAAAAAAAAAAAAAAAAAAAAAAAAAAAAAAAAAAAAAAAAAAAAAAAkgMO8lJ3EAAAAAcAAACfFQpjAAAAALwCAAAAAAAAAQICIlMAeQBzAHQAZQBtAAAAAAAAAAAAAAAAAAAAAAAAAAAADus3HQAAAAB8gJIDoCQaaAEAAAA8gZIDIA0AhAAAAAANc+k08MX1GQMs9GlAgpIDKfFSd5CAkgMHAAAAAABSd8/DZWnw////AAAAAAAAAAAAAAAAkAEAAAAAAAEAAAAAcwBlAGcAbwBlACAAdQBpAAAAAAAAAAAAAAAAAAAAAAAAAAAAEZn9dQAAAAAJAAAA9IGSA/SBkgMAAgAA/P///wEAAAAAAAAAAAAAAAAAAAAAAAAAAAAAAJCFpAVkdgAIAAAAACUAAAAMAAAABAAAABgAAAAMAAAAAAAAABIAAAAMAAAAAQAAAB4AAAAYAAAAKQAAADMAAACaAAAASAAAACUAAAAMAAAABAAAAFQAAACsAAAAKgAAADMAAACYAAAARwAAAAEAAADRdslBqwrJQSoAAAAzAAAAEAAAAEwAAAAAAAAAAAAAAAAAAAD//////////2wAAABBAGwAYwBpAGQAZQBzACAAQwDhAGMAZQByAGUAcwAgAAoAAAAEAAAABwAAAAQAAAAJAAAACAAAAAcAAAAEAAAACgAAAAgAAAAHAAAACAAAAAYAAAAIAAAABw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qAAAAAoAAABQAAAAZAAAAFwAAAABAAAA0XbJQasKyUEKAAAAUAAAAA8AAABMAAAAAAAAAAAAAAAAAAAA//////////9sAAAAQQBMAEMASQBEAEUAUwAgAEMAQQBDAEUAUgBFAFMAAAAHAAAABQAAAAcAAAADAAAACAAAAAYAAAAGAAAAAwAAAAcAAAAHAAAABwAAAAYAAAAHAAAABg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oAAAACgAAAGAAAABsAAAAbAAAAAEAAADRdslBqwrJQQoAAABgAAAADwAAAEwAAAAAAAAAAAAAAAAAAAD//////////2wAAABBAFUARABJAFQATwBSACAARQBYAFQARQBSAE4ATwAAAAcAAAAIAAAACAAAAAMAAAAGAAAACQAAAAcAAAADAAAABgAAAAYAAAAGAAAABgAAAAcAAAAIAAAACQAAAEsAAABAAAAAMAAAAAUAAAAgAAAAAQAAAAEAAAAQAAAAAAAAAAAAAAAAAQAAgAAAAAAAAAAAAAAAAAEAAIAAAAAlAAAADAAAAAIAAAAnAAAAGAAAAAUAAAAAAAAA////AAAAAAAlAAAADAAAAAUAAABMAAAAZAAAAAkAAABwAAAA1wAAAHwAAAAJAAAAcAAAAM8AAAANAAAAIQDwAAAAAAAAAAAAAACAPwAAAAAAAAAAAACAPwAAAAAAAAAAAAAAAAAAAAAAAAAAAAAAAAAAAAAAAAAAJQAAAAwAAAAAAACAKAAAAAwAAAAFAAAAJQAAAAwAAAABAAAAGAAAAAwAAAAAAAAAEgAAAAwAAAABAAAAFgAAAAwAAAAAAAAAVAAAACABAAAKAAAAcAAAANYAAAB8AAAAAQAAANF2yUGrCslBCgAAAHAAAAAjAAAATAAAAAQAAAAJAAAAcAAAANgAAAB9AAAAlAAAAEYAaQByAG0AYQBkAG8AIABwAG8AcgA6ACAAQQBMAEMASQBEAEUAUwAgAEMAQQBDAEUAUgBFAFMAIABEAFUAQQBSAFQARQAAAAYAAAADAAAABAAAAAkAAAAGAAAABwAAAAcAAAADAAAABwAAAAcAAAAEAAAAAwAAAAMAAAAHAAAABQAAAAcAAAADAAAACAAAAAYAAAAGAAAAAwAAAAcAAAAHAAAABwAAAAYAAAAHAAAABgAAAAYAAAADAAAACAAAAAgAAAAHAAAABwAAAAYAAAAGAAAAFgAAAAwAAAAAAAAAJQAAAAwAAAACAAAADgAAABQAAAAAAAAAEAAAABQAAAA=</Object>
  <Object Id="idInvalidSigLnImg">AQAAAGwAAAAAAAAAAAAAAP8AAAB/AAAAAAAAAAAAAAAvGQAAkQwAACBFTUYAAAEATB8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UQwAAAAcKDQcKDQcJDQ4WMShFrjFU1TJV1gECBAIDBAECBQoRKyZBowsTMWFhAAAAfqbJd6PIeqDCQFZ4JTd0Lk/HMVPSGy5uFiE4GypVJ0KnHjN9AAABNTEAAACcz+7S6ffb7fnC0t1haH0hMm8aLXIuT8ggOIwoRKslP58cK08AAAFjYwAAAMHg9P///////////+bm5k9SXjw/SzBRzTFU0y1NwSAyVzFGXwEBAmt0CA8mnM/u69/SvI9jt4tgjIR9FBosDBEjMVTUMlXWMVPRKUSeDxk4AAAANi0AAADT6ff///////+Tk5MjK0krSbkvUcsuT8YVJFoTIFIrSbgtTcEQHEdMAAAAAJzP7vT6/bTa8kRleixHhy1Nwi5PxiQtTnBwcJKSki81SRwtZAgOIy1DAAAAweD02+35gsLqZ5q6Jz1jNEJyOUZ4qamp+/v7////wdPeVnCJAQECQTIAAACv1/Ho8/ubzu6CwuqMudS3u769vb3////////////L5fZymsABAgNmaQAAAK/X8fz9/uLx+snk9uTy+vz9/v///////////////8vl9nKawAECAwRGAAAAotHvtdryxOL1xOL1tdry0+r32+350+r3tdryxOL1pdPvc5rAAQIDDEEAAABpj7ZnjrZqj7Zqj7ZnjrZtkbdukrdtkbdnjrZqj7ZojrZ3rdUCAwQxLgAAAAAAAAAAAAAAAAAAAAAAAAAAAAAAAAAAAAAAAAAAAAAAAAAAAAAAAOX5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7yUnfQXTN3MIGXA5xTd2pALBEAiNKgaSjGkwOIzTcQAAAAALDPNxAAAAAAWG2kAwzGkwNwxGUDFMaTA3DEZWkBAAAAIMaTA8+hSGmI0qBpAQAAACDOoGmwdTMQNI+kT0AsERA0hvQZNTfoNITFkwMp8VJ31MOTAwAAAAAAAFJ3AAAAAPX///8AAAAAAAAAAAAAAACQAQAAAAAAAQAAAABzAGUAZwBvAGUAIAB1AGkApQVcGzjEkwMdj/51AAAzdyzEkwMAAAAANMSTAwAAAADLqO1pAAAzdwAAAAATABQAnFN3atBdM3dMxJMDZPWYdQAAAACQhaQF5MQ0d2R2AAgAAAAAJQAAAAwAAAABAAAAGAAAAAwAAAD/AAAA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JxhZXcgAAAAOAWeAwAAAAAwgZcDMIGXA3JTd2oAAAAA/MeTA1DN7AMAAAAAAAAAAAAAAAAAAAAAGIKXAwAAAAAAAAAAAAAAAAAAAAAAAAAAAAAAAAAAAAAAAAAAAAAAAAAAAAAAAAAAAAAAAAAAAAAAAAAAAAAAAD4RaHcAAFwbuMiTA+jRYXcwgZcDy6jtaQAAAAD40mF3//8AAAAAAADb02F329Nhd+jIkwPsyJMDclN3agAAAAAAAAAAAAAAAAcAAAAAAAAAEZn9dQkAAAAHAAAAIMmTAyDJkwMAAgAA/P///wEAAAAAAAAAAAAAAAAAAACQhaQF5MQ0d2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JIDDvJSdwAAlwP4eEkRMiUK1ISAkgPOXWF3AAAAAM5dYXcAAAAAAAAAACAAAADoy7UFLNqgaaCAkgMXtyZsAACXAwAAAAAgAAAAaIWSAzCilxG0gJIDfV1HaSAAAAABAAAADwAAADTF9Rl9OkdphIKSAynxUnfUgJIDBwAAAAAAUndQWyoX4P///wAAAAAAAAAAAAAAAJABAAAAAAABAAAAAGEAcgBpAGEAbAAAAAAAAAAAAAAAAAAAAAAAAAAAAAAABgAAAAAAAAARmf11AAAAAAYAAAA4gpIDOIKSAwACAAD8////AQAAAAAAAAAAAAAAAAAAAJCFpAXkxDR3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ZAAAARwAAACkAAAAzAAAAcQAAABUAAAAhAPAAAAAAAAAAAAAAAIA/AAAAAAAAAAAAAIA/AAAAAAAAAAAAAAAAAAAAAAAAAAAAAAAAAAAAAAAAAAAlAAAADAAAAAAAAIAoAAAADAAAAAQAAABSAAAAcAEAAAQAAADw////AAAAAAAAAAAAAAAAkAEAAAAAAAEAAAAAcwBlAGcAbwBlACAAdQBpAAAAAAAAAAAAAAAAAAAAAAAAAAAAAAAAAAAAAAAAAAAAAAAAAAAAAAAAAAAAAAAAAAAAkgMO8lJ3EAAAAAcAAACfFQpjAAAAALwCAAAAAAAAAQICIlMAeQBzAHQAZQBtAAAAAAAAAAAAAAAAAAAAAAAAAAAADus3HQAAAAB8gJIDoCQaaAEAAAA8gZIDIA0AhAAAAAANc+k08MX1GQMs9GlAgpIDKfFSd5CAkgMHAAAAAABSd8/DZWnw////AAAAAAAAAAAAAAAAkAEAAAAAAAEAAAAAcwBlAGcAbwBlACAAdQBpAAAAAAAAAAAAAAAAAAAAAAAAAAAAEZn9dQAAAAAJAAAA9IGSA/SBkgMAAgAA/P///wEAAAAAAAAAAAAAAAAAAAAAAAAAAAAAAJCFpAVkdgAIAAAAACUAAAAMAAAABAAAABgAAAAMAAAAAAAAABIAAAAMAAAAAQAAAB4AAAAYAAAAKQAAADMAAACaAAAASAAAACUAAAAMAAAABAAAAFQAAACsAAAAKgAAADMAAACYAAAARwAAAAEAAADRdslBqwrJQSoAAAAzAAAAEAAAAEwAAAAAAAAAAAAAAAAAAAD//////////2wAAABBAGwAYwBpAGQAZQBzACAAQwDhAGMAZQByAGUAcwAgAAoAAAAEAAAABwAAAAQAAAAJAAAACAAAAAcAAAAEAAAACgAAAAgAAAAHAAAACAAAAAYAAAAIAAAABw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qAAAAAoAAABQAAAAZAAAAFwAAAABAAAA0XbJQasKyUEKAAAAUAAAAA8AAABMAAAAAAAAAAAAAAAAAAAA//////////9sAAAAQQBMAEMASQBEAEUAUwAgAEMAQQBDAEUAUgBFAFMAAAAHAAAABQAAAAcAAAADAAAACAAAAAYAAAAGAAAAAwAAAAcAAAAHAAAABwAAAAYAAAAHAAAABg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oAAAACgAAAGAAAABsAAAAbAAAAAEAAADRdslBqwrJQQoAAABgAAAADwAAAEwAAAAAAAAAAAAAAAAAAAD//////////2wAAABBAFUARABJAFQATwBSACAARQBYAFQARQBSAE4ATwAAAAcAAAAIAAAACAAAAAMAAAAGAAAACQAAAAcAAAADAAAABgAAAAYAAAAGAAAABgAAAAcAAAAIAAAACQAAAEsAAABAAAAAMAAAAAUAAAAgAAAAAQAAAAEAAAAQAAAAAAAAAAAAAAAAAQAAgAAAAAAAAAAAAAAAAAEAAIAAAAAlAAAADAAAAAIAAAAnAAAAGAAAAAUAAAAAAAAA////AAAAAAAlAAAADAAAAAUAAABMAAAAZAAAAAkAAABwAAAA1wAAAHwAAAAJAAAAcAAAAM8AAAANAAAAIQDwAAAAAAAAAAAAAACAPwAAAAAAAAAAAACAPwAAAAAAAAAAAAAAAAAAAAAAAAAAAAAAAAAAAAAAAAAAJQAAAAwAAAAAAACAKAAAAAwAAAAFAAAAJQAAAAwAAAABAAAAGAAAAAwAAAAAAAAAEgAAAAwAAAABAAAAFgAAAAwAAAAAAAAAVAAAACABAAAKAAAAcAAAANYAAAB8AAAAAQAAANF2yUGrCslBCgAAAHAAAAAjAAAATAAAAAQAAAAJAAAAcAAAANgAAAB9AAAAlAAAAEYAaQByAG0AYQBkAG8AIABwAG8AcgA6ACAAQQBMAEMASQBEAEUAUwAgAEMAQQBDAEUAUgBFAFMAIABEAFUAQQBSAFQARQAAAAYAAAADAAAABAAAAAkAAAAGAAAABwAAAAcAAAADAAAABwAAAAcAAAAEAAAAAwAAAAMAAAAHAAAABQAAAAcAAAADAAAACAAAAAYAAAAGAAAAAwAAAAcAAAAHAAAABwAAAAYAAAAHAAAABgAAAAYAAAADAAAACAAAAAgAAAAHAAAABwAAAAYAAAAG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X1kR7BTvWa1JpihFTDUjLKDQ6dqJxxE/hi4jTKAeam4=</DigestValue>
    </Reference>
    <Reference Type="http://www.w3.org/2000/09/xmldsig#Object" URI="#idOfficeObject">
      <DigestMethod Algorithm="http://www.w3.org/2001/04/xmlenc#sha256"/>
      <DigestValue>c4YguRphRxoy4FfR6O4BcFX7NyXcDFa/pxRALKy/tkk=</DigestValue>
    </Reference>
    <Reference Type="http://uri.etsi.org/01903#SignedProperties" URI="#idSignedProperties">
      <Transforms>
        <Transform Algorithm="http://www.w3.org/TR/2001/REC-xml-c14n-20010315"/>
      </Transforms>
      <DigestMethod Algorithm="http://www.w3.org/2001/04/xmlenc#sha256"/>
      <DigestValue>U97z5rYJIsptn1OeIw6yvjSqq6zd6JXAhjCrwQf5KD4=</DigestValue>
    </Reference>
    <Reference Type="http://www.w3.org/2000/09/xmldsig#Object" URI="#idValidSigLnImg">
      <DigestMethod Algorithm="http://www.w3.org/2001/04/xmlenc#sha256"/>
      <DigestValue>erJh+TryQmdRJgcHzSgY33CTmECMo6HN3+4rAuP3Ah0=</DigestValue>
    </Reference>
    <Reference Type="http://www.w3.org/2000/09/xmldsig#Object" URI="#idInvalidSigLnImg">
      <DigestMethod Algorithm="http://www.w3.org/2001/04/xmlenc#sha256"/>
      <DigestValue>RrosYHhX10EeUMItvegLyqw6R4mcXvWM0fver1jkmB4=</DigestValue>
    </Reference>
  </SignedInfo>
  <SignatureValue>ZjvGzf7ov5/pRbjbX/FVpe2QMc5Y8dbicqNRc2s9wm8Qp1fNiTFGCVDifSRopCdt42XBwwuJpwFF
LlrZLz/tW7C/JztQscFmKKomBOIz/72O0uix0L5uo8gVnsdHrSQ+t7coUTDxjwk12VKBAKhdxeAk
zonkD4C9bIYmhAUqu1AcnFwjvWjrvOI/Q8RUOOsKl8IT7VcOJmem2jgoMhuy6U2d5uNaQMp9eT+1
6gicQh0RSXgCDUFklKIzgwNdxvlgcKCNvIa92z7jTO6Mln3aKRW5v+MqlpE+A5YUD3XMx380ZtOb
vYNPrF4EWdpPnKueUMb6u6vfJsouuYr/3yohmg==</SignatureValue>
  <KeyInfo>
    <X509Data>
      <X509Certificate>MIID8jCCAtqgAwIBAgIQC3PmEUGxXoZNGBpKf8FcmTANBgkqhkiG9w0BAQsFADB4MXYwEQYKCZImiZPyLGQBGRYDbmV0MBUGCgmSJomT8ixkARkWB3dpbmRvd3MwHQYDVQQDExZNUy1Pcmdhbml6YXRpb24tQWNjZXNzMCsGA1UECxMkODJkYmFjYTQtM2U4MS00NmNhLTljNzMtMDk1MGMxZWFjYTk3MB4XDTIyMDEwNzE2MDU1MloXDTMyMDEwNzE2MzU1MlowLzEtMCsGA1UEAxMkMTNkNTJmYzgtNWIwZi00MjYyLWJhZWQtOTc1MmY2Mzg2Mzg4MIIBIjANBgkqhkiG9w0BAQEFAAOCAQ8AMIIBCgKCAQEAu+0yIcXL1hoPGMAJCspCyyYGT6/MEy+ThNzvHZf9jSZOgq9D+E70r8QdMJs4zeMzGg0TAtroC5EeRqxa3uciGZxLCMmEF7zE2dzsMFOm+h5r4CzIT66WP3W2HsKtMuMXJAiaXh9PaWCj726riFw6qeaecQvYhuFd2VkDxbqF2R3MZfEPfOwjcstAhKn1jvqFztFMDXk8bJqc6x3dizzPwDhA5k3j1jRkrasR65mU6FnD7+PR+9JMB3FVQXPP6AW9EjmdTMZpsmamuSKJH4OVoteDyiMguBUG7d0+/DazJmFD1oJuLdlpMzZi3k2QhInIRzj+skPYJHRZ98BKQxsUZQIDAQABo4HAMIG9MAwGA1UdEwEB/wQCMAAwFgYDVR0lAQH/BAwwCgYIKwYBBQUHAwIwIgYLKoZIhvcUAQWCHAIEEwSBEMgv1RMPW2JCuu2XUvY4Y4gwIgYLKoZIhvcUAQWCHAMEEwSBEEX2Y3mIpENPoYgvPM22GZwwIgYLKoZIhvcUAQWCHAUEEwSBENPxrvgtIXJEoCQKC8JONkQwFAYLKoZIhvcUAQWCHAgEBQSBAlNBMBMGCyqGSIb3FAEFghwHBAQEgQEwMA0GCSqGSIb3DQEBCwUAA4IBAQBP59/2tlNk3ihV9XOwYGKhFNTuEi3ym21SFG332Aao6a5cCrI0UlpB0/ueI0sv02TEjnoiUXhWDzy2JNWCLrQItuqg/V0aSAonPqyWOO6ZLKhDDUc6JyIqm6t/Mu2wn8ExAKxt4kc48itIyFO/cFIOIP7tt40fEn/DxyeF4ki+jBgN10ORnoo2TzGEboDu5ZycraWq4RxlyNvgssnfMBl9l0pOGBelqgl7E1xEZ4KSzpWZnikM0z7WU3q1rqfFY8HbpIRvcG3aThfIzuF0kXKLErNpl1M6y8GViJtfyWs3aQRJ/ASPWCAtDsW34uywwg+S/ff8CM/AI9/L6o2adYl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Transform>
          <Transform Algorithm="http://www.w3.org/TR/2001/REC-xml-c14n-20010315"/>
        </Transforms>
        <DigestMethod Algorithm="http://www.w3.org/2001/04/xmlenc#sha256"/>
        <DigestValue>rneZqRdHqd8nTgblXl197pOsl9ZpR8qKzcb0TgalhUU=</DigestValue>
      </Reference>
      <Reference URI="/xl/calcChain.xml?ContentType=application/vnd.openxmlformats-officedocument.spreadsheetml.calcChain+xml">
        <DigestMethod Algorithm="http://www.w3.org/2001/04/xmlenc#sha256"/>
        <DigestValue>KYlKQ2Kh9FBPnFrpWY6KhNAfBx4pPmGm4M7ZvUmcGO8=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drawing1.xml?ContentType=application/vnd.openxmlformats-officedocument.drawing+xml">
        <DigestMethod Algorithm="http://www.w3.org/2001/04/xmlenc#sha256"/>
        <DigestValue>J5PJvXE437QMaZIYrf9qLGLVnp5K7cWbYBXgU4gatG8=</DigestValue>
      </Reference>
      <Reference URI="/xl/drawings/drawing10.xml?ContentType=application/vnd.openxmlformats-officedocument.drawing+xml">
        <DigestMethod Algorithm="http://www.w3.org/2001/04/xmlenc#sha256"/>
        <DigestValue>F8C1lLPAGFdLwsBjdMe5eoLwTcbiWTlQvPkOIO1hnYk=</DigestValue>
      </Reference>
      <Reference URI="/xl/drawings/drawing11.xml?ContentType=application/vnd.openxmlformats-officedocument.drawing+xml">
        <DigestMethod Algorithm="http://www.w3.org/2001/04/xmlenc#sha256"/>
        <DigestValue>7jmskVwGGUyt54Di9fbn3j6ekWYvGgq2JXJYT5GkJYg=</DigestValue>
      </Reference>
      <Reference URI="/xl/drawings/drawing12.xml?ContentType=application/vnd.openxmlformats-officedocument.drawing+xml">
        <DigestMethod Algorithm="http://www.w3.org/2001/04/xmlenc#sha256"/>
        <DigestValue>WFWR4goFly7NWpGgCBV70Y0tptYFIpTetExbHXrlB3o=</DigestValue>
      </Reference>
      <Reference URI="/xl/drawings/drawing2.xml?ContentType=application/vnd.openxmlformats-officedocument.drawing+xml">
        <DigestMethod Algorithm="http://www.w3.org/2001/04/xmlenc#sha256"/>
        <DigestValue>x2bHb5hqN60P/nsYdoNdONVClh7s3lPAaP2FslydrHA=</DigestValue>
      </Reference>
      <Reference URI="/xl/drawings/drawing3.xml?ContentType=application/vnd.openxmlformats-officedocument.drawing+xml">
        <DigestMethod Algorithm="http://www.w3.org/2001/04/xmlenc#sha256"/>
        <DigestValue>t4KMplXQq/J7RH8kMMsBdKVaL6FWx//fscObIIxdmYI=</DigestValue>
      </Reference>
      <Reference URI="/xl/drawings/drawing4.xml?ContentType=application/vnd.openxmlformats-officedocument.drawing+xml">
        <DigestMethod Algorithm="http://www.w3.org/2001/04/xmlenc#sha256"/>
        <DigestValue>EzA1VvBfrgGFd5snv67Zzc7sm5DxZR5qpnFbFBdC1xU=</DigestValue>
      </Reference>
      <Reference URI="/xl/drawings/drawing5.xml?ContentType=application/vnd.openxmlformats-officedocument.drawing+xml">
        <DigestMethod Algorithm="http://www.w3.org/2001/04/xmlenc#sha256"/>
        <DigestValue>UMJwZ99HrQTrl2Y0W6UauDDM/uCu8plQpH6z/cBpm2w=</DigestValue>
      </Reference>
      <Reference URI="/xl/drawings/drawing6.xml?ContentType=application/vnd.openxmlformats-officedocument.drawing+xml">
        <DigestMethod Algorithm="http://www.w3.org/2001/04/xmlenc#sha256"/>
        <DigestValue>3hk3hOXdxi/xe7qNbkvOrYm1jj7u8tTWeAUDExBZF8M=</DigestValue>
      </Reference>
      <Reference URI="/xl/drawings/drawing7.xml?ContentType=application/vnd.openxmlformats-officedocument.drawing+xml">
        <DigestMethod Algorithm="http://www.w3.org/2001/04/xmlenc#sha256"/>
        <DigestValue>IoUEorSVOEGNBj8wfI4dqywn0Hag9hPHjfgENa/611g=</DigestValue>
      </Reference>
      <Reference URI="/xl/drawings/drawing8.xml?ContentType=application/vnd.openxmlformats-officedocument.drawing+xml">
        <DigestMethod Algorithm="http://www.w3.org/2001/04/xmlenc#sha256"/>
        <DigestValue>x1dkkoidCxRmNqUAW87tQbIXFNhYuR357usfVNZ1XHI=</DigestValue>
      </Reference>
      <Reference URI="/xl/drawings/drawing9.xml?ContentType=application/vnd.openxmlformats-officedocument.drawing+xml">
        <DigestMethod Algorithm="http://www.w3.org/2001/04/xmlenc#sha256"/>
        <DigestValue>XJDKr2U/JP0uk1qxoh3h+P4aQZmdcUB+QB7J4wYK6LY=</DigestValue>
      </Reference>
      <Reference URI="/xl/drawings/vmlDrawing1.vml?ContentType=application/vnd.openxmlformats-officedocument.vmlDrawing">
        <DigestMethod Algorithm="http://www.w3.org/2001/04/xmlenc#sha256"/>
        <DigestValue>2u/L80SdptBMElwgpGjkeM+x9qolZZFjqUrelDsuyX4=</DigestValue>
      </Reference>
      <Reference URI="/xl/media/image1.emf?ContentType=image/x-emf">
        <DigestMethod Algorithm="http://www.w3.org/2001/04/xmlenc#sha256"/>
        <DigestValue>KCMJ42z97K05Rml8BS7oy17ozmYNufOH4d6RImn4MhI=</DigestValue>
      </Reference>
      <Reference URI="/xl/media/image2.emf?ContentType=image/x-emf">
        <DigestMethod Algorithm="http://www.w3.org/2001/04/xmlenc#sha256"/>
        <DigestValue>FHVK0CRly4BiD5S8a5W/eA/lm5LwbavwdvAJPmEOf+0=</DigestValue>
      </Reference>
      <Reference URI="/xl/media/image3.emf?ContentType=image/x-emf">
        <DigestMethod Algorithm="http://www.w3.org/2001/04/xmlenc#sha256"/>
        <DigestValue>WI3rRqfBF6pz4rdRIQK25hwPkgGKKbNGnu7MAR9AwLk=</DigestValue>
      </Reference>
      <Reference URI="/xl/media/image4.emf?ContentType=image/x-emf">
        <DigestMethod Algorithm="http://www.w3.org/2001/04/xmlenc#sha256"/>
        <DigestValue>jjbdz2uA2FKKaOtTu2MAeqDPubEOgWW4VtszH1ZYGIo=</DigestValue>
      </Reference>
      <Reference URI="/xl/printerSettings/printerSettings1.bin?ContentType=application/vnd.openxmlformats-officedocument.spreadsheetml.printerSettings">
        <DigestMethod Algorithm="http://www.w3.org/2001/04/xmlenc#sha256"/>
        <DigestValue>NBRdwlxv1mmnWHM8Bflz+SbFwwoqtid2WWoAQjmQBU0=</DigestValue>
      </Reference>
      <Reference URI="/xl/printerSettings/printerSettings10.bin?ContentType=application/vnd.openxmlformats-officedocument.spreadsheetml.printerSettings">
        <DigestMethod Algorithm="http://www.w3.org/2001/04/xmlenc#sha256"/>
        <DigestValue>r7HtvLyyGIrgvRkWO05Hvv+Z/Ww85rUvhtvl5CmjlXk=</DigestValue>
      </Reference>
      <Reference URI="/xl/printerSettings/printerSettings11.bin?ContentType=application/vnd.openxmlformats-officedocument.spreadsheetml.printerSettings">
        <DigestMethod Algorithm="http://www.w3.org/2001/04/xmlenc#sha256"/>
        <DigestValue>x9Gjr0W5qB9oJZnrTvkuIzUvGRFVSVlm4k0ZWqA5kXE=</DigestValue>
      </Reference>
      <Reference URI="/xl/printerSettings/printerSettings12.bin?ContentType=application/vnd.openxmlformats-officedocument.spreadsheetml.printerSettings">
        <DigestMethod Algorithm="http://www.w3.org/2001/04/xmlenc#sha256"/>
        <DigestValue>r7HtvLyyGIrgvRkWO05Hvv+Z/Ww85rUvhtvl5CmjlXk=</DigestValue>
      </Reference>
      <Reference URI="/xl/printerSettings/printerSettings13.bin?ContentType=application/vnd.openxmlformats-officedocument.spreadsheetml.printerSettings">
        <DigestMethod Algorithm="http://www.w3.org/2001/04/xmlenc#sha256"/>
        <DigestValue>uM5oJHyNPDVF/xkzd6p27owsT8P8Av9jvw2FIV1bs1c=</DigestValue>
      </Reference>
      <Reference URI="/xl/printerSettings/printerSettings14.bin?ContentType=application/vnd.openxmlformats-officedocument.spreadsheetml.printerSettings">
        <DigestMethod Algorithm="http://www.w3.org/2001/04/xmlenc#sha256"/>
        <DigestValue>r7HtvLyyGIrgvRkWO05Hvv+Z/Ww85rUvhtvl5CmjlXk=</DigestValue>
      </Reference>
      <Reference URI="/xl/printerSettings/printerSettings15.bin?ContentType=application/vnd.openxmlformats-officedocument.spreadsheetml.printerSettings">
        <DigestMethod Algorithm="http://www.w3.org/2001/04/xmlenc#sha256"/>
        <DigestValue>x9Gjr0W5qB9oJZnrTvkuIzUvGRFVSVlm4k0ZWqA5kXE=</DigestValue>
      </Reference>
      <Reference URI="/xl/printerSettings/printerSettings16.bin?ContentType=application/vnd.openxmlformats-officedocument.spreadsheetml.printerSettings">
        <DigestMethod Algorithm="http://www.w3.org/2001/04/xmlenc#sha256"/>
        <DigestValue>uM5oJHyNPDVF/xkzd6p27owsT8P8Av9jvw2FIV1bs1c=</DigestValue>
      </Reference>
      <Reference URI="/xl/printerSettings/printerSettings17.bin?ContentType=application/vnd.openxmlformats-officedocument.spreadsheetml.printerSettings">
        <DigestMethod Algorithm="http://www.w3.org/2001/04/xmlenc#sha256"/>
        <DigestValue>uM5oJHyNPDVF/xkzd6p27owsT8P8Av9jvw2FIV1bs1c=</DigestValue>
      </Reference>
      <Reference URI="/xl/printerSettings/printerSettings18.bin?ContentType=application/vnd.openxmlformats-officedocument.spreadsheetml.printerSettings">
        <DigestMethod Algorithm="http://www.w3.org/2001/04/xmlenc#sha256"/>
        <DigestValue>CMSFO+B+XnMkXQxSFmDhM0WW2afrEIKeSoDUfyKStFE=</DigestValue>
      </Reference>
      <Reference URI="/xl/printerSettings/printerSettings19.bin?ContentType=application/vnd.openxmlformats-officedocument.spreadsheetml.printerSettings">
        <DigestMethod Algorithm="http://www.w3.org/2001/04/xmlenc#sha256"/>
        <DigestValue>r7HtvLyyGIrgvRkWO05Hvv+Z/Ww85rUvhtvl5CmjlXk=</DigestValue>
      </Reference>
      <Reference URI="/xl/printerSettings/printerSettings2.bin?ContentType=application/vnd.openxmlformats-officedocument.spreadsheetml.printerSettings">
        <DigestMethod Algorithm="http://www.w3.org/2001/04/xmlenc#sha256"/>
        <DigestValue>w0+nom6SWmr+7M08HRHn/7oxpqFVeuV9fbpMsihL3U0=</DigestValue>
      </Reference>
      <Reference URI="/xl/printerSettings/printerSettings20.bin?ContentType=application/vnd.openxmlformats-officedocument.spreadsheetml.printerSettings">
        <DigestMethod Algorithm="http://www.w3.org/2001/04/xmlenc#sha256"/>
        <DigestValue>x9Gjr0W5qB9oJZnrTvkuIzUvGRFVSVlm4k0ZWqA5kXE=</DigestValue>
      </Reference>
      <Reference URI="/xl/printerSettings/printerSettings21.bin?ContentType=application/vnd.openxmlformats-officedocument.spreadsheetml.printerSettings">
        <DigestMethod Algorithm="http://www.w3.org/2001/04/xmlenc#sha256"/>
        <DigestValue>1tDodkW0Se7y8aWjchkX1MrqX3LDb6ttl/XdZH47jkQ=</DigestValue>
      </Reference>
      <Reference URI="/xl/printerSettings/printerSettings22.bin?ContentType=application/vnd.openxmlformats-officedocument.spreadsheetml.printerSettings">
        <DigestMethod Algorithm="http://www.w3.org/2001/04/xmlenc#sha256"/>
        <DigestValue>Ewg4qR2bNJLYUKhEN2nahQR5r06hs7oq7KmKfBp/7hk=</DigestValue>
      </Reference>
      <Reference URI="/xl/printerSettings/printerSettings23.bin?ContentType=application/vnd.openxmlformats-officedocument.spreadsheetml.printerSettings">
        <DigestMethod Algorithm="http://www.w3.org/2001/04/xmlenc#sha256"/>
        <DigestValue>+u4OYzLGqTkr6ONtHfPnueRWD3JnvJz97lxrLRzZBzg=</DigestValue>
      </Reference>
      <Reference URI="/xl/printerSettings/printerSettings24.bin?ContentType=application/vnd.openxmlformats-officedocument.spreadsheetml.printerSettings">
        <DigestMethod Algorithm="http://www.w3.org/2001/04/xmlenc#sha256"/>
        <DigestValue>Ewg4qR2bNJLYUKhEN2nahQR5r06hs7oq7KmKfBp/7hk=</DigestValue>
      </Reference>
      <Reference URI="/xl/printerSettings/printerSettings25.bin?ContentType=application/vnd.openxmlformats-officedocument.spreadsheetml.printerSettings">
        <DigestMethod Algorithm="http://www.w3.org/2001/04/xmlenc#sha256"/>
        <DigestValue>etk/OPzMieyYNIfHgRsfCtqYIfxtD1djdi504WFRS9w=</DigestValue>
      </Reference>
      <Reference URI="/xl/printerSettings/printerSettings26.bin?ContentType=application/vnd.openxmlformats-officedocument.spreadsheetml.printerSettings">
        <DigestMethod Algorithm="http://www.w3.org/2001/04/xmlenc#sha256"/>
        <DigestValue>+u4OYzLGqTkr6ONtHfPnueRWD3JnvJz97lxrLRzZBzg=</DigestValue>
      </Reference>
      <Reference URI="/xl/printerSettings/printerSettings27.bin?ContentType=application/vnd.openxmlformats-officedocument.spreadsheetml.printerSettings">
        <DigestMethod Algorithm="http://www.w3.org/2001/04/xmlenc#sha256"/>
        <DigestValue>Bb9Bvc17cY1/OR3IwV4L40KsRHYJ+jRPYyDDGfacjkg=</DigestValue>
      </Reference>
      <Reference URI="/xl/printerSettings/printerSettings28.bin?ContentType=application/vnd.openxmlformats-officedocument.spreadsheetml.printerSettings">
        <DigestMethod Algorithm="http://www.w3.org/2001/04/xmlenc#sha256"/>
        <DigestValue>Ewg4qR2bNJLYUKhEN2nahQR5r06hs7oq7KmKfBp/7hk=</DigestValue>
      </Reference>
      <Reference URI="/xl/printerSettings/printerSettings29.bin?ContentType=application/vnd.openxmlformats-officedocument.spreadsheetml.printerSettings">
        <DigestMethod Algorithm="http://www.w3.org/2001/04/xmlenc#sha256"/>
        <DigestValue>+u4OYzLGqTkr6ONtHfPnueRWD3JnvJz97lxrLRzZBzg=</DigestValue>
      </Reference>
      <Reference URI="/xl/printerSettings/printerSettings3.bin?ContentType=application/vnd.openxmlformats-officedocument.spreadsheetml.printerSettings">
        <DigestMethod Algorithm="http://www.w3.org/2001/04/xmlenc#sha256"/>
        <DigestValue>uM5oJHyNPDVF/xkzd6p27owsT8P8Av9jvw2FIV1bs1c=</DigestValue>
      </Reference>
      <Reference URI="/xl/printerSettings/printerSettings30.bin?ContentType=application/vnd.openxmlformats-officedocument.spreadsheetml.printerSettings">
        <DigestMethod Algorithm="http://www.w3.org/2001/04/xmlenc#sha256"/>
        <DigestValue>Ewg4qR2bNJLYUKhEN2nahQR5r06hs7oq7KmKfBp/7hk=</DigestValue>
      </Reference>
      <Reference URI="/xl/printerSettings/printerSettings31.bin?ContentType=application/vnd.openxmlformats-officedocument.spreadsheetml.printerSettings">
        <DigestMethod Algorithm="http://www.w3.org/2001/04/xmlenc#sha256"/>
        <DigestValue>sB9SBTusGizrvWtpxtUBYbBAPkNW+ardPxKDAIPndYg=</DigestValue>
      </Reference>
      <Reference URI="/xl/printerSettings/printerSettings32.bin?ContentType=application/vnd.openxmlformats-officedocument.spreadsheetml.printerSettings">
        <DigestMethod Algorithm="http://www.w3.org/2001/04/xmlenc#sha256"/>
        <DigestValue>Ewg4qR2bNJLYUKhEN2nahQR5r06hs7oq7KmKfBp/7hk=</DigestValue>
      </Reference>
      <Reference URI="/xl/printerSettings/printerSettings33.bin?ContentType=application/vnd.openxmlformats-officedocument.spreadsheetml.printerSettings">
        <DigestMethod Algorithm="http://www.w3.org/2001/04/xmlenc#sha256"/>
        <DigestValue>KBdhE5CXFC6creZpxkalgbVO0qwW/oxgVQvErFvnQ2s=</DigestValue>
      </Reference>
      <Reference URI="/xl/printerSettings/printerSettings34.bin?ContentType=application/vnd.openxmlformats-officedocument.spreadsheetml.printerSettings">
        <DigestMethod Algorithm="http://www.w3.org/2001/04/xmlenc#sha256"/>
        <DigestValue>Ewg4qR2bNJLYUKhEN2nahQR5r06hs7oq7KmKfBp/7hk=</DigestValue>
      </Reference>
      <Reference URI="/xl/printerSettings/printerSettings35.bin?ContentType=application/vnd.openxmlformats-officedocument.spreadsheetml.printerSettings">
        <DigestMethod Algorithm="http://www.w3.org/2001/04/xmlenc#sha256"/>
        <DigestValue>Ewg4qR2bNJLYUKhEN2nahQR5r06hs7oq7KmKfBp/7hk=</DigestValue>
      </Reference>
      <Reference URI="/xl/printerSettings/printerSettings36.bin?ContentType=application/vnd.openxmlformats-officedocument.spreadsheetml.printerSettings">
        <DigestMethod Algorithm="http://www.w3.org/2001/04/xmlenc#sha256"/>
        <DigestValue>Twx7fzylMgCF9Uj4q21hmTwQoBS7pJw7K+FHaZAgsWY=</DigestValue>
      </Reference>
      <Reference URI="/xl/printerSettings/printerSettings37.bin?ContentType=application/vnd.openxmlformats-officedocument.spreadsheetml.printerSettings">
        <DigestMethod Algorithm="http://www.w3.org/2001/04/xmlenc#sha256"/>
        <DigestValue>Ewg4qR2bNJLYUKhEN2nahQR5r06hs7oq7KmKfBp/7hk=</DigestValue>
      </Reference>
      <Reference URI="/xl/printerSettings/printerSettings38.bin?ContentType=application/vnd.openxmlformats-officedocument.spreadsheetml.printerSettings">
        <DigestMethod Algorithm="http://www.w3.org/2001/04/xmlenc#sha256"/>
        <DigestValue>+u4OYzLGqTkr6ONtHfPnueRWD3JnvJz97lxrLRzZBzg=</DigestValue>
      </Reference>
      <Reference URI="/xl/printerSettings/printerSettings39.bin?ContentType=application/vnd.openxmlformats-officedocument.spreadsheetml.printerSettings">
        <DigestMethod Algorithm="http://www.w3.org/2001/04/xmlenc#sha256"/>
        <DigestValue>nGx68k1PYB7XP/cngqXbSwR8jLzgRcaH/462WcRtO6U=</DigestValue>
      </Reference>
      <Reference URI="/xl/printerSettings/printerSettings4.bin?ContentType=application/vnd.openxmlformats-officedocument.spreadsheetml.printerSettings">
        <DigestMethod Algorithm="http://www.w3.org/2001/04/xmlenc#sha256"/>
        <DigestValue>r7HtvLyyGIrgvRkWO05Hvv+Z/Ww85rUvhtvl5CmjlXk=</DigestValue>
      </Reference>
      <Reference URI="/xl/printerSettings/printerSettings40.bin?ContentType=application/vnd.openxmlformats-officedocument.spreadsheetml.printerSettings">
        <DigestMethod Algorithm="http://www.w3.org/2001/04/xmlenc#sha256"/>
        <DigestValue>Ewg4qR2bNJLYUKhEN2nahQR5r06hs7oq7KmKfBp/7hk=</DigestValue>
      </Reference>
      <Reference URI="/xl/printerSettings/printerSettings41.bin?ContentType=application/vnd.openxmlformats-officedocument.spreadsheetml.printerSettings">
        <DigestMethod Algorithm="http://www.w3.org/2001/04/xmlenc#sha256"/>
        <DigestValue>Ewg4qR2bNJLYUKhEN2nahQR5r06hs7oq7KmKfBp/7hk=</DigestValue>
      </Reference>
      <Reference URI="/xl/printerSettings/printerSettings42.bin?ContentType=application/vnd.openxmlformats-officedocument.spreadsheetml.printerSettings">
        <DigestMethod Algorithm="http://www.w3.org/2001/04/xmlenc#sha256"/>
        <DigestValue>Ewg4qR2bNJLYUKhEN2nahQR5r06hs7oq7KmKfBp/7hk=</DigestValue>
      </Reference>
      <Reference URI="/xl/printerSettings/printerSettings43.bin?ContentType=application/vnd.openxmlformats-officedocument.spreadsheetml.printerSettings">
        <DigestMethod Algorithm="http://www.w3.org/2001/04/xmlenc#sha256"/>
        <DigestValue>B5syDKCBg4xcshsml2JWofVXRBM9rQu8c3n4CDRYyvE=</DigestValue>
      </Reference>
      <Reference URI="/xl/printerSettings/printerSettings44.bin?ContentType=application/vnd.openxmlformats-officedocument.spreadsheetml.printerSettings">
        <DigestMethod Algorithm="http://www.w3.org/2001/04/xmlenc#sha256"/>
        <DigestValue>2W76GA7mmwEG0yxDSFHaLOaD9HwlAZsz2H5lXpMRiDs=</DigestValue>
      </Reference>
      <Reference URI="/xl/printerSettings/printerSettings45.bin?ContentType=application/vnd.openxmlformats-officedocument.spreadsheetml.printerSettings">
        <DigestMethod Algorithm="http://www.w3.org/2001/04/xmlenc#sha256"/>
        <DigestValue>Ewg4qR2bNJLYUKhEN2nahQR5r06hs7oq7KmKfBp/7hk=</DigestValue>
      </Reference>
      <Reference URI="/xl/printerSettings/printerSettings46.bin?ContentType=application/vnd.openxmlformats-officedocument.spreadsheetml.printerSettings">
        <DigestMethod Algorithm="http://www.w3.org/2001/04/xmlenc#sha256"/>
        <DigestValue>Ewg4qR2bNJLYUKhEN2nahQR5r06hs7oq7KmKfBp/7hk=</DigestValue>
      </Reference>
      <Reference URI="/xl/printerSettings/printerSettings47.bin?ContentType=application/vnd.openxmlformats-officedocument.spreadsheetml.printerSettings">
        <DigestMethod Algorithm="http://www.w3.org/2001/04/xmlenc#sha256"/>
        <DigestValue>Ewg4qR2bNJLYUKhEN2nahQR5r06hs7oq7KmKfBp/7hk=</DigestValue>
      </Reference>
      <Reference URI="/xl/printerSettings/printerSettings5.bin?ContentType=application/vnd.openxmlformats-officedocument.spreadsheetml.printerSettings">
        <DigestMethod Algorithm="http://www.w3.org/2001/04/xmlenc#sha256"/>
        <DigestValue>x9Gjr0W5qB9oJZnrTvkuIzUvGRFVSVlm4k0ZWqA5kXE=</DigestValue>
      </Reference>
      <Reference URI="/xl/printerSettings/printerSettings6.bin?ContentType=application/vnd.openxmlformats-officedocument.spreadsheetml.printerSettings">
        <DigestMethod Algorithm="http://www.w3.org/2001/04/xmlenc#sha256"/>
        <DigestValue>r7HtvLyyGIrgvRkWO05Hvv+Z/Ww85rUvhtvl5CmjlXk=</DigestValue>
      </Reference>
      <Reference URI="/xl/printerSettings/printerSettings7.bin?ContentType=application/vnd.openxmlformats-officedocument.spreadsheetml.printerSettings">
        <DigestMethod Algorithm="http://www.w3.org/2001/04/xmlenc#sha256"/>
        <DigestValue>61C8fKE7F6uHyeNV4tFlrehODAKnrN/GeXgDq1hVJsg=</DigestValue>
      </Reference>
      <Reference URI="/xl/printerSettings/printerSettings8.bin?ContentType=application/vnd.openxmlformats-officedocument.spreadsheetml.printerSettings">
        <DigestMethod Algorithm="http://www.w3.org/2001/04/xmlenc#sha256"/>
        <DigestValue>uM5oJHyNPDVF/xkzd6p27owsT8P8Av9jvw2FIV1bs1c=</DigestValue>
      </Reference>
      <Reference URI="/xl/printerSettings/printerSettings9.bin?ContentType=application/vnd.openxmlformats-officedocument.spreadsheetml.printerSettings">
        <DigestMethod Algorithm="http://www.w3.org/2001/04/xmlenc#sha256"/>
        <DigestValue>r7HtvLyyGIrgvRkWO05Hvv+Z/Ww85rUvhtvl5CmjlXk=</DigestValue>
      </Reference>
      <Reference URI="/xl/sharedStrings.xml?ContentType=application/vnd.openxmlformats-officedocument.spreadsheetml.sharedStrings+xml">
        <DigestMethod Algorithm="http://www.w3.org/2001/04/xmlenc#sha256"/>
        <DigestValue>p8V+mzSewWRbF3vF01kBxcge1xgJvOLNurfcl9gxmqY=</DigestValue>
      </Reference>
      <Reference URI="/xl/styles.xml?ContentType=application/vnd.openxmlformats-officedocument.spreadsheetml.styles+xml">
        <DigestMethod Algorithm="http://www.w3.org/2001/04/xmlenc#sha256"/>
        <DigestValue>6YYcTSX8b9V4dciWxZi2Lt3aBEA99VSxV5u/7mv5zcc=</DigestValue>
      </Reference>
      <Reference URI="/xl/theme/theme1.xml?ContentType=application/vnd.openxmlformats-officedocument.theme+xml">
        <DigestMethod Algorithm="http://www.w3.org/2001/04/xmlenc#sha256"/>
        <DigestValue>gcKivLSR62CMLp3FoReG1kslclLlHYCA7f/kGgXQhW4=</DigestValue>
      </Reference>
      <Reference URI="/xl/workbook.xml?ContentType=application/vnd.openxmlformats-officedocument.spreadsheetml.sheet.main+xml">
        <DigestMethod Algorithm="http://www.w3.org/2001/04/xmlenc#sha256"/>
        <DigestValue>Pt8ptMDLhxkG0juCFcLjVd1zstFoWkBZb+6Eekby9aQ=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nZKw4hKw2+3pXeBTsC/ZBicbgnGu7zTAAE186sjLnDw=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e5Y2PmthOTBxwk25igVl4mlhhTLY4S3+w7zPdIwvOPA=</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tstJsUvCZFj+xVkE06+NMO12liRHtT0+A072M6qZ7Pk=</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RJ9l9Akem6hh4gezYue2E2l30jdgU69LXomRtQU19gE=</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CdsfuY8BErrI5LtiFuzR7Lw9th4bxVHwP+Id06uHMuc=</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Ke/0xpy3h3oQtiru26TdSiGQVgTYYyO/Sf71SEZLll8=</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pI0J/2t6Jmr0HaDshBBzcI7xoByvXmcQpUCO2yoy/V0=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H9OBxbd9aDHW1On7KlebJYx/UwO8TXqOdl1m5H1GKhQ=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7E8tOVK8PvA99RRUtWtIP6yC1QFiRYi9PqoxuTCT/xU=</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sHxWf6LVPC7VgKtjuQw6y+33ZCXXVKAtgbQtAKUMqUg=</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8C+wh48KJ6/ECgMht5bL1JJptlRdekncyrcseq1SeIs=</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FSlCv9Vc5dKDnENBfLFe73IUm673QouyAwklJFk8Gj8=</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+Fb3qryQskFzM7xpGftcp8asHYksJjWAt2dTfunBfMs=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e2glFIlQqxpyKCzC/nhvqt2AJUdpHdQSK9XoDXxJghs=</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WeT6pA+vLgfdwL/09u4RpK+COY8F8CFxGGPGLd5N2DU=</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RofjFfDGEQEcA4cUnvodX7beZGieR+bW06/zJsc/T9U=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KI9hCAiSPspQkx3fvGaoyX3upl5kJ41+pW8AD1s5XqI=</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XRTX7wFPSCGg7xO2hvlvKUqvUUfcc1eGJwhrj4mQ66g=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OsJnUIw8ZJm/JrtcL/mX12XnIt31BUOzLCNpse9AlCc=</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Jqu8TGjuincglhnXIRPw5rTdx9ds1e5FUfNPGK7lUxY=</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hln/pWRMx9Hj6lY6sad7buhrVqNkBtw2OGkWupD9mbQ=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WUy27lGe8JYB50BQ9q0yPo7z58sNX6dlLN4J7A5YitA=</DigestValue>
      </Reference>
      <Reference URI="/xl/worksheets/sheet10.xml?ContentType=application/vnd.openxmlformats-officedocument.spreadsheetml.worksheet+xml">
        <DigestMethod Algorithm="http://www.w3.org/2001/04/xmlenc#sha256"/>
        <DigestValue>LzRAkicJm+P/C3ZTfdRe3NFWg+jQqyNfwUPzz0PgWdk=</DigestValue>
      </Reference>
      <Reference URI="/xl/worksheets/sheet11.xml?ContentType=application/vnd.openxmlformats-officedocument.spreadsheetml.worksheet+xml">
        <DigestMethod Algorithm="http://www.w3.org/2001/04/xmlenc#sha256"/>
        <DigestValue>UdcVkvUeDSRJh1T2+U0LP3kCAfC3hJT4iKojPu8EGo4=</DigestValue>
      </Reference>
      <Reference URI="/xl/worksheets/sheet12.xml?ContentType=application/vnd.openxmlformats-officedocument.spreadsheetml.worksheet+xml">
        <DigestMethod Algorithm="http://www.w3.org/2001/04/xmlenc#sha256"/>
        <DigestValue>/MpkTPZUPezc8c6vOupY0kuYgqXG56Mdl158ArF4goY=</DigestValue>
      </Reference>
      <Reference URI="/xl/worksheets/sheet13.xml?ContentType=application/vnd.openxmlformats-officedocument.spreadsheetml.worksheet+xml">
        <DigestMethod Algorithm="http://www.w3.org/2001/04/xmlenc#sha256"/>
        <DigestValue>KeMWi5DJQtFdyuJJQZI1LrOw344PRgvipwjDL2I2V44=</DigestValue>
      </Reference>
      <Reference URI="/xl/worksheets/sheet14.xml?ContentType=application/vnd.openxmlformats-officedocument.spreadsheetml.worksheet+xml">
        <DigestMethod Algorithm="http://www.w3.org/2001/04/xmlenc#sha256"/>
        <DigestValue>HodtNYyP09nD7MIs039bFuPeaAh1F6sUCKYq7+AfbtA=</DigestValue>
      </Reference>
      <Reference URI="/xl/worksheets/sheet15.xml?ContentType=application/vnd.openxmlformats-officedocument.spreadsheetml.worksheet+xml">
        <DigestMethod Algorithm="http://www.w3.org/2001/04/xmlenc#sha256"/>
        <DigestValue>Uc/LZKFEk00xVzBMlrXskSG97inOSRYzPtD5KRD51uQ=</DigestValue>
      </Reference>
      <Reference URI="/xl/worksheets/sheet16.xml?ContentType=application/vnd.openxmlformats-officedocument.spreadsheetml.worksheet+xml">
        <DigestMethod Algorithm="http://www.w3.org/2001/04/xmlenc#sha256"/>
        <DigestValue>g0kHjoJvvAUUlaq18ArMqsAOOlgHiFHt/033KkWxDG4=</DigestValue>
      </Reference>
      <Reference URI="/xl/worksheets/sheet17.xml?ContentType=application/vnd.openxmlformats-officedocument.spreadsheetml.worksheet+xml">
        <DigestMethod Algorithm="http://www.w3.org/2001/04/xmlenc#sha256"/>
        <DigestValue>LUjgR9n3werTaWIoExTMfSC3P/+XlJeKavC1UVx7jCA=</DigestValue>
      </Reference>
      <Reference URI="/xl/worksheets/sheet18.xml?ContentType=application/vnd.openxmlformats-officedocument.spreadsheetml.worksheet+xml">
        <DigestMethod Algorithm="http://www.w3.org/2001/04/xmlenc#sha256"/>
        <DigestValue>Z2+vhWmVyC5oOcHN+2RnizMd3si5G4sBuptr80jLSpk=</DigestValue>
      </Reference>
      <Reference URI="/xl/worksheets/sheet19.xml?ContentType=application/vnd.openxmlformats-officedocument.spreadsheetml.worksheet+xml">
        <DigestMethod Algorithm="http://www.w3.org/2001/04/xmlenc#sha256"/>
        <DigestValue>QIoFsUuOfpVMG5eFIOQj3r18chSYMc8xTIueNRY8DxE=</DigestValue>
      </Reference>
      <Reference URI="/xl/worksheets/sheet2.xml?ContentType=application/vnd.openxmlformats-officedocument.spreadsheetml.worksheet+xml">
        <DigestMethod Algorithm="http://www.w3.org/2001/04/xmlenc#sha256"/>
        <DigestValue>GsrOYM4obfxCSxDvRjlR1wyJruaiONgVhiQvB/KAjvM=</DigestValue>
      </Reference>
      <Reference URI="/xl/worksheets/sheet20.xml?ContentType=application/vnd.openxmlformats-officedocument.spreadsheetml.worksheet+xml">
        <DigestMethod Algorithm="http://www.w3.org/2001/04/xmlenc#sha256"/>
        <DigestValue>pM3BtY9sTBtLfd9W5BySQASGdCKdbZfUWAlRwQoph/Q=</DigestValue>
      </Reference>
      <Reference URI="/xl/worksheets/sheet21.xml?ContentType=application/vnd.openxmlformats-officedocument.spreadsheetml.worksheet+xml">
        <DigestMethod Algorithm="http://www.w3.org/2001/04/xmlenc#sha256"/>
        <DigestValue>4lTPuPl6lj17sITnDJHRxl5FAzPSEfREG+c6yvkZdzU=</DigestValue>
      </Reference>
      <Reference URI="/xl/worksheets/sheet22.xml?ContentType=application/vnd.openxmlformats-officedocument.spreadsheetml.worksheet+xml">
        <DigestMethod Algorithm="http://www.w3.org/2001/04/xmlenc#sha256"/>
        <DigestValue>Irs9vu+d4aUEh4n0TVQzjg6wrGz6qeMK8m7CYdAcYd8=</DigestValue>
      </Reference>
      <Reference URI="/xl/worksheets/sheet23.xml?ContentType=application/vnd.openxmlformats-officedocument.spreadsheetml.worksheet+xml">
        <DigestMethod Algorithm="http://www.w3.org/2001/04/xmlenc#sha256"/>
        <DigestValue>32n2rCc+IH+HnVtqJxpVhJAr6ibvUjn94t0cOq9/BHA=</DigestValue>
      </Reference>
      <Reference URI="/xl/worksheets/sheet24.xml?ContentType=application/vnd.openxmlformats-officedocument.spreadsheetml.worksheet+xml">
        <DigestMethod Algorithm="http://www.w3.org/2001/04/xmlenc#sha256"/>
        <DigestValue>k6PXo3CiN7i/GQMppd6oJ/+WNaQNC9zikjpyvUDq9oE=</DigestValue>
      </Reference>
      <Reference URI="/xl/worksheets/sheet25.xml?ContentType=application/vnd.openxmlformats-officedocument.spreadsheetml.worksheet+xml">
        <DigestMethod Algorithm="http://www.w3.org/2001/04/xmlenc#sha256"/>
        <DigestValue>PVFocmzBzWM42MHNF0vSdp82OiGc96IfdIGMP4oA2go=</DigestValue>
      </Reference>
      <Reference URI="/xl/worksheets/sheet26.xml?ContentType=application/vnd.openxmlformats-officedocument.spreadsheetml.worksheet+xml">
        <DigestMethod Algorithm="http://www.w3.org/2001/04/xmlenc#sha256"/>
        <DigestValue>GN0xzQ1DChGkje9bUHh6+jFErRQ6auX94BMBrDWJkJE=</DigestValue>
      </Reference>
      <Reference URI="/xl/worksheets/sheet27.xml?ContentType=application/vnd.openxmlformats-officedocument.spreadsheetml.worksheet+xml">
        <DigestMethod Algorithm="http://www.w3.org/2001/04/xmlenc#sha256"/>
        <DigestValue>mcfdbgAxCuCfcc2UkrbFwjKNAyKmqUByXd8pGAJS3fc=</DigestValue>
      </Reference>
      <Reference URI="/xl/worksheets/sheet28.xml?ContentType=application/vnd.openxmlformats-officedocument.spreadsheetml.worksheet+xml">
        <DigestMethod Algorithm="http://www.w3.org/2001/04/xmlenc#sha256"/>
        <DigestValue>XF0GcquyFyeSEn2IgyVqpCf0i6HceJO+DTDCR4Zo9B8=</DigestValue>
      </Reference>
      <Reference URI="/xl/worksheets/sheet29.xml?ContentType=application/vnd.openxmlformats-officedocument.spreadsheetml.worksheet+xml">
        <DigestMethod Algorithm="http://www.w3.org/2001/04/xmlenc#sha256"/>
        <DigestValue>DgFWapWEQbH2Go4/xI+kGOb+lPY3Mnmtvf36hKSTc3k=</DigestValue>
      </Reference>
      <Reference URI="/xl/worksheets/sheet3.xml?ContentType=application/vnd.openxmlformats-officedocument.spreadsheetml.worksheet+xml">
        <DigestMethod Algorithm="http://www.w3.org/2001/04/xmlenc#sha256"/>
        <DigestValue>p6COOTbE9hBqutJWE6aVkC48QaYoFSSj1ELH0Etdzxg=</DigestValue>
      </Reference>
      <Reference URI="/xl/worksheets/sheet30.xml?ContentType=application/vnd.openxmlformats-officedocument.spreadsheetml.worksheet+xml">
        <DigestMethod Algorithm="http://www.w3.org/2001/04/xmlenc#sha256"/>
        <DigestValue>6bepYJ/MCa8/wg+POj0hn5CyRwPk5b2iUK5u26EFxow=</DigestValue>
      </Reference>
      <Reference URI="/xl/worksheets/sheet31.xml?ContentType=application/vnd.openxmlformats-officedocument.spreadsheetml.worksheet+xml">
        <DigestMethod Algorithm="http://www.w3.org/2001/04/xmlenc#sha256"/>
        <DigestValue>MCJd4Dv4wmSbO0xn0dzuaVFrYQ5DR2nqKulhJhomi5s=</DigestValue>
      </Reference>
      <Reference URI="/xl/worksheets/sheet32.xml?ContentType=application/vnd.openxmlformats-officedocument.spreadsheetml.worksheet+xml">
        <DigestMethod Algorithm="http://www.w3.org/2001/04/xmlenc#sha256"/>
        <DigestValue>nSeBOx039Q9gGteHDh97kZkMaLATUI1+i2jB9XsY+JY=</DigestValue>
      </Reference>
      <Reference URI="/xl/worksheets/sheet33.xml?ContentType=application/vnd.openxmlformats-officedocument.spreadsheetml.worksheet+xml">
        <DigestMethod Algorithm="http://www.w3.org/2001/04/xmlenc#sha256"/>
        <DigestValue>V8kzvsLENPudZ1lqQkDe3wtf9OFTAXh8QANTdimKfmw=</DigestValue>
      </Reference>
      <Reference URI="/xl/worksheets/sheet34.xml?ContentType=application/vnd.openxmlformats-officedocument.spreadsheetml.worksheet+xml">
        <DigestMethod Algorithm="http://www.w3.org/2001/04/xmlenc#sha256"/>
        <DigestValue>Utmf25gVfo8OWglo+iP6c6VgGLs5zAqKkmi5VGK4Op0=</DigestValue>
      </Reference>
      <Reference URI="/xl/worksheets/sheet35.xml?ContentType=application/vnd.openxmlformats-officedocument.spreadsheetml.worksheet+xml">
        <DigestMethod Algorithm="http://www.w3.org/2001/04/xmlenc#sha256"/>
        <DigestValue>93HYqBKhv3nyLNBQ/33ZC7vEClRxWHz5eUuh4m4JHVU=</DigestValue>
      </Reference>
      <Reference URI="/xl/worksheets/sheet36.xml?ContentType=application/vnd.openxmlformats-officedocument.spreadsheetml.worksheet+xml">
        <DigestMethod Algorithm="http://www.w3.org/2001/04/xmlenc#sha256"/>
        <DigestValue>BVdFNSoPSmNN3AhUQcCvH2X4/Vsn8AK0fjJXB4tjosM=</DigestValue>
      </Reference>
      <Reference URI="/xl/worksheets/sheet37.xml?ContentType=application/vnd.openxmlformats-officedocument.spreadsheetml.worksheet+xml">
        <DigestMethod Algorithm="http://www.w3.org/2001/04/xmlenc#sha256"/>
        <DigestValue>8yEzDBYqKT7v9LuCemcNPxNG3VF/7z5sOt0p/tnRoU0=</DigestValue>
      </Reference>
      <Reference URI="/xl/worksheets/sheet38.xml?ContentType=application/vnd.openxmlformats-officedocument.spreadsheetml.worksheet+xml">
        <DigestMethod Algorithm="http://www.w3.org/2001/04/xmlenc#sha256"/>
        <DigestValue>17TTd5SJnu4b/xuFB3Eh7wG+rPl/goAUaUV25EOogqo=</DigestValue>
      </Reference>
      <Reference URI="/xl/worksheets/sheet39.xml?ContentType=application/vnd.openxmlformats-officedocument.spreadsheetml.worksheet+xml">
        <DigestMethod Algorithm="http://www.w3.org/2001/04/xmlenc#sha256"/>
        <DigestValue>6+StkvC/D3rhfJV3lW3L7eYI9EgcyZGd2V8BEfkT+X4=</DigestValue>
      </Reference>
      <Reference URI="/xl/worksheets/sheet4.xml?ContentType=application/vnd.openxmlformats-officedocument.spreadsheetml.worksheet+xml">
        <DigestMethod Algorithm="http://www.w3.org/2001/04/xmlenc#sha256"/>
        <DigestValue>iqF26MVA8rvbBcuDq8fmUHVwdAcrUz6HSTczLLqXUfk=</DigestValue>
      </Reference>
      <Reference URI="/xl/worksheets/sheet40.xml?ContentType=application/vnd.openxmlformats-officedocument.spreadsheetml.worksheet+xml">
        <DigestMethod Algorithm="http://www.w3.org/2001/04/xmlenc#sha256"/>
        <DigestValue>mjwVlkd4i5xmn8aumTt+eK7eZJvQRTmrwmTu+biP/7o=</DigestValue>
      </Reference>
      <Reference URI="/xl/worksheets/sheet41.xml?ContentType=application/vnd.openxmlformats-officedocument.spreadsheetml.worksheet+xml">
        <DigestMethod Algorithm="http://www.w3.org/2001/04/xmlenc#sha256"/>
        <DigestValue>dVdR394KaBbD1eHFuz8LytOTApQui83gdrgLrGS9HyQ=</DigestValue>
      </Reference>
      <Reference URI="/xl/worksheets/sheet42.xml?ContentType=application/vnd.openxmlformats-officedocument.spreadsheetml.worksheet+xml">
        <DigestMethod Algorithm="http://www.w3.org/2001/04/xmlenc#sha256"/>
        <DigestValue>7yMI+XdI3/jscEFM7nvZVwcp6KeOfW3gdx6LJXyQtC8=</DigestValue>
      </Reference>
      <Reference URI="/xl/worksheets/sheet43.xml?ContentType=application/vnd.openxmlformats-officedocument.spreadsheetml.worksheet+xml">
        <DigestMethod Algorithm="http://www.w3.org/2001/04/xmlenc#sha256"/>
        <DigestValue>q7fCjY1EA9tdM2HyBEQwHcx9vp1FnO0C8UlgmtqANKA=</DigestValue>
      </Reference>
      <Reference URI="/xl/worksheets/sheet44.xml?ContentType=application/vnd.openxmlformats-officedocument.spreadsheetml.worksheet+xml">
        <DigestMethod Algorithm="http://www.w3.org/2001/04/xmlenc#sha256"/>
        <DigestValue>DI3uF7stTIK+ibkZMryG6FdcP957PsqoDObwm2fwGKo=</DigestValue>
      </Reference>
      <Reference URI="/xl/worksheets/sheet45.xml?ContentType=application/vnd.openxmlformats-officedocument.spreadsheetml.worksheet+xml">
        <DigestMethod Algorithm="http://www.w3.org/2001/04/xmlenc#sha256"/>
        <DigestValue>yXTSIlW6/QyD6EQfKSsvDMRqoaVmz27OSwQRflQswy0=</DigestValue>
      </Reference>
      <Reference URI="/xl/worksheets/sheet46.xml?ContentType=application/vnd.openxmlformats-officedocument.spreadsheetml.worksheet+xml">
        <DigestMethod Algorithm="http://www.w3.org/2001/04/xmlenc#sha256"/>
        <DigestValue>IWApEzzuSwqr5xhr2UgtIF+NYJCFLx+dzmUic4S/5bY=</DigestValue>
      </Reference>
      <Reference URI="/xl/worksheets/sheet47.xml?ContentType=application/vnd.openxmlformats-officedocument.spreadsheetml.worksheet+xml">
        <DigestMethod Algorithm="http://www.w3.org/2001/04/xmlenc#sha256"/>
        <DigestValue>qeINs6nQEhKoDF9MB+20DFpXzexHsI6r2KJjILIcP8o=</DigestValue>
      </Reference>
      <Reference URI="/xl/worksheets/sheet48.xml?ContentType=application/vnd.openxmlformats-officedocument.spreadsheetml.worksheet+xml">
        <DigestMethod Algorithm="http://www.w3.org/2001/04/xmlenc#sha256"/>
        <DigestValue>ApbvkgsX/vScCId4E5tllQ4r8LgPaAbexIElcvziqmk=</DigestValue>
      </Reference>
      <Reference URI="/xl/worksheets/sheet49.xml?ContentType=application/vnd.openxmlformats-officedocument.spreadsheetml.worksheet+xml">
        <DigestMethod Algorithm="http://www.w3.org/2001/04/xmlenc#sha256"/>
        <DigestValue>V0Qs3LOdeVoXz69EHwoYx1RsGjn5vjreDmgd4WBPQaA=</DigestValue>
      </Reference>
      <Reference URI="/xl/worksheets/sheet5.xml?ContentType=application/vnd.openxmlformats-officedocument.spreadsheetml.worksheet+xml">
        <DigestMethod Algorithm="http://www.w3.org/2001/04/xmlenc#sha256"/>
        <DigestValue>NSYEc2R0wT86G8v7ezZFTx/TYAUcVSeCB0B37c+sVJ0=</DigestValue>
      </Reference>
      <Reference URI="/xl/worksheets/sheet50.xml?ContentType=application/vnd.openxmlformats-officedocument.spreadsheetml.worksheet+xml">
        <DigestMethod Algorithm="http://www.w3.org/2001/04/xmlenc#sha256"/>
        <DigestValue>iNeyAFwajp72hXaFoJI0YNC5bUnu4g8+h77C59QAGxE=</DigestValue>
      </Reference>
      <Reference URI="/xl/worksheets/sheet6.xml?ContentType=application/vnd.openxmlformats-officedocument.spreadsheetml.worksheet+xml">
        <DigestMethod Algorithm="http://www.w3.org/2001/04/xmlenc#sha256"/>
        <DigestValue>WuLB5yj6Mby98QoRHNpek57IcVaZvy5gC+1CiUFOOOI=</DigestValue>
      </Reference>
      <Reference URI="/xl/worksheets/sheet7.xml?ContentType=application/vnd.openxmlformats-officedocument.spreadsheetml.worksheet+xml">
        <DigestMethod Algorithm="http://www.w3.org/2001/04/xmlenc#sha256"/>
        <DigestValue>C8InuBa0x/73kWHBsxHil3R3h72F0X8LAD12eqR8CGI=</DigestValue>
      </Reference>
      <Reference URI="/xl/worksheets/sheet8.xml?ContentType=application/vnd.openxmlformats-officedocument.spreadsheetml.worksheet+xml">
        <DigestMethod Algorithm="http://www.w3.org/2001/04/xmlenc#sha256"/>
        <DigestValue>Tt6vFuQHER164Yjn0gPbEviYtiXSYjHGhPDn6llj3S4=</DigestValue>
      </Reference>
      <Reference URI="/xl/worksheets/sheet9.xml?ContentType=application/vnd.openxmlformats-officedocument.spreadsheetml.worksheet+xml">
        <DigestMethod Algorithm="http://www.w3.org/2001/04/xmlenc#sha256"/>
        <DigestValue>IJtg5h5nxS8/MqFiWWzbopzqb+tK6/zmRWU00nMks/k=</DigestValue>
      </Reference>
    </Manifest>
    <SignatureProperties>
      <SignatureProperty Id="idSignatureTime" Target="#idPackageSignature">
        <mdssi:SignatureTime xmlns:mdssi="http://schemas.openxmlformats.org/package/2006/digital-signature">
          <mdssi:Format>YYYY-MM-DDThh:mm:ssTZD</mdssi:Format>
          <mdssi:Value>2022-06-03T17:28:32Z</mdssi:Value>
        </mdssi:SignatureTime>
      </SignatureProperty>
    </SignatureProperties>
  </Object>
  <Object Id="idOfficeObject">
    <SignatureProperties>
      <SignatureProperty Id="idOfficeV1Details" Target="#idPackageSignature">
        <SignatureInfoV1 xmlns="http://schemas.microsoft.com/office/2006/digsig">
          <SetupID>{E257EC38-CD59-408D-B9B5-88D71580F4AA}</SetupID>
          <SignatureText>ELISA ROMERO</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2022-06-03T17:28:32Z</xd:SigningTime>
          <xd:SigningCertificate>
            <xd:Cert>
              <xd:CertDigest>
                <DigestMethod Algorithm="http://www.w3.org/2001/04/xmlenc#sha256"/>
                <DigestValue>HIh1VDU+3Bif99cniARMSVz30fKBeOXSnywp8LNaqjk=</DigestValue>
              </xd:CertDigest>
              <xd:IssuerSerial>
                <X509IssuerName>DC=net + DC=windows + CN=MS-Organization-Access + OU=82dbaca4-3e81-46ca-9c73-0950c1eaca97</X509IssuerName>
                <X509SerialNumber>15223288413784134294241665201385594009</X509SerialNumber>
              </xd:IssuerSerial>
            </xd:Cert>
          </xd:SigningCertificate>
          <xd:SignaturePolicyIdentifier>
            <xd:SignaturePolicyImplied/>
          </xd:SignaturePolicyIdentifier>
        </xd:SignedSignatureProperties>
      </xd:SignedProperties>
    </xd:QualifyingProperties>
  </Object>
  <Object Id="idValidSigLnImg">AQAAAGwAAAAAAAAAAAAAACUBAAB/AAAAAAAAAAAAAAC5IgAAPA8AACBFTUYAAAEAFBwAAKoAAAAGAAAAAAAAAAAAAAAAAAAAVgUAAAADAACdAQAA6gAAAAAAAAAAAAAAAAAAAEhNBgAQkgMACgAAABAAAAAAAAAAAAAAAEsAAAAQAAAAAAAAAAUAAAAeAAAAGAAAAAAAAAAAAAAAJgEAAIAAAAAnAAAAGAAAAAEAAAAAAAAAAAAAAAAAAAAlAAAADAAAAAEAAABMAAAAZAAAAAAAAAAAAAAAJQEAAH8AAAAAAAAAAAAAAC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lAQAAfwAAAAAAAAAAAAAAJgEAAIAAAAAhAPAAAAAAAAAAAAAAAIA/AAAAAAAAAAAAAIA/AAAAAAAAAAAAAAAAAAAAAAAAAAAAAAAAAAAAAAAAAAAlAAAADAAAAAAAAIAoAAAADAAAAAEAAAAnAAAAGAAAAAEAAAAAAAAA8PDwAAAAAAAlAAAADAAAAAEAAABMAAAAZAAAAAAAAAAAAAAAJQEAAH8AAAAAAAAAAAAAACYBAACAAAAAIQDwAAAAAAAAAAAAAACAPwAAAAAAAAAAAACAPwAAAAAAAAAAAAAAAAAAAAAAAAAAAAAAAAAAAAAAAAAAJQAAAAwAAAAAAACAKAAAAAwAAAABAAAAJwAAABgAAAABAAAAAAAAAPDw8AAAAAAAJQAAAAwAAAABAAAATAAAAGQAAAAAAAAAAAAAACUBAAB/AAAAAAAAAAAAAAAmAQAAgAAAACEA8AAAAAAAAAAAAAAAgD8AAAAAAAAAAAAAgD8AAAAAAAAAAAAAAAAAAAAAAAAAAAAAAAAAAAAAAAAAACUAAAAMAAAAAAAAgCgAAAAMAAAAAQAAACcAAAAYAAAAAQAAAAAAAADw8PAAAAAAACUAAAAMAAAAAQAAAEwAAABkAAAAAAAAAAAAAAAlAQAAfwAAAAAAAAAAAAAAJgEAAIAAAAAhAPAAAAAAAAAAAAAAAIA/AAAAAAAAAAAAAIA/AAAAAAAAAAAAAAAAAAAAAAAAAAAAAAAAAAAAAAAAAAAlAAAADAAAAAAAAIAoAAAADAAAAAEAAAAnAAAAGAAAAAEAAAAAAAAA////AAAAAAAlAAAADAAAAAEAAABMAAAAZAAAAAAAAAAAAAAAJQEAAH8AAAAAAAAAAAAAACYBAACAAAAAIQDwAAAAAAAAAAAAAACAPwAAAAAAAAAAAACAPwAAAAAAAAAAAAAAAAAAAAAAAAAAAAAAAAAAAAAAAAAAJQAAAAwAAAAAAACAKAAAAAwAAAABAAAAJwAAABgAAAABAAAAAAAAAP///wAAAAAAJQAAAAwAAAABAAAATAAAAGQAAAAAAAAAAAAAACUBAAB/AAAAAAAAAAAAAAAm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kAAAAEAAAA9gAAABAAAADJAAAABAAAAC4AAAANAAAAIQDwAAAAAAAAAAAAAACAPwAAAAAAAAAAAACAPwAAAAAAAAAAAAAAAAAAAAAAAAAAAAAAAAAAAAAAAAAAJQAAAAwAAAAAAACAKAAAAAwAAAABAAAAUgAAAHABAAABAAAA9f///wAAAAAAAAAAAAAAAJABAAAAAAABAAAAAHMAZQBnAG8AZQAgAHUAaQAAAAAAAAAAAAAAAAAAAAAAAAAAAAAAAAAAAAAAAAAAAAAAAAAAAAAAAAAAAAAAAAAAAAAAeBnVqfl/AADwu1dVSwAAAAAAAADFAQAAiP5+9fl/AAAAAAAAAAAAAC7Mlqv5fwAAAADf9fl/AAB4GdWp+X8AAAAAAAAAAAAAAAAAAAAAAAAdSnvJH70AAGhUlqv5fwAASAAAAMUBAACQAQAAAAAAADDbamfFAQAA2L1XVQAAAAAAAAAAAAAAAAkAAAAAAAAAAAAAAAAAAAD8vFdVSwAAAJC9V1VLAAAA0bdX9fl/AAAAAAAAAAAAAJABAAAAAAAAMNtqZ8UBAADYvVdVSwAAADDbamfFAQAAC6db9fl/AACgvFdVSwAAAJC9V1VLAAAAAAAAAAAAAAAAAAAAZHYACAAAAAAlAAAADAAAAAEAAAAYAAAADAAAAAAAAAISAAAADAAAAAEAAAAeAAAAGAAAAMkAAAAEAAAA9wAAABEAAAAlAAAADAAAAAEAAABUAAAAfAAAAMoAAAAEAAAA9QAAABAAAAABAAAAxN/xQQDA80HKAAAABAAAAAgAAABMAAAAAAAAAAAAAAAAAAAA//////////9cAAAAMwAvADYALwAyADAAMgAyAAYAAAAEAAAABgAAAAQAAAAGAAAABgAAAAYAAAAGAAAASwAAAEAAAAAwAAAABQAAACAAAAABAAAAAQAAABAAAAAAAAAAAAAAACYBAACAAAAAAAAAAAAAAAAmAQAAgAAAAFIAAABwAQAAAgAAABAAAAAHAAAAAAAAAAAAAAC8AgAAAAAAAAECAiJTAHkAcwB0AGUAbQAAAAAAAAAAAAAAAAAAAAAAAAAAAAAAAAAAAAAAAAAAAAAAAAAAAAAAAAAAAAAAAAAAAAAAAAAAAJAiF3LFAQAAAAAAAAAAAABgDAAAAAAAAIj+fvX5fwAAAAAAAAAAAAAzDwpRAAAAAFCL72LFAQAAAAAAAAAAAAAAAAAAAAAAAAAAAAAAAAAA7cB7yR+9AAD4AwAAAAAAAIAyV1VLAAAAcQWKAAAAAAAw22pnxQEAALA0V1UAAAAAAAAAAAAAAAAHAAAAAAAAAEBqa2fFAQAA7DNXVUsAAACANFdVSwAAANG3V/X5fwAAAAAAAAAAAABwcQNyAAAAAAAAAAAAAAAAMNtqZ8UBAAAw22pnxQEAAAunW/X5fwAAkDNXVUsAAACANFdVSw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M6q/l/AACQKtup+X8AALDXInLFAQAAiP5+9fl/AAAAAAAAAAAAAIJD26n5fwAAAQAAAAAAAADAbBd0xQEAAAAAAAAAAAAAAAAAAAAAAAAtwHvJH70AAAEAAAAAAAAAADJXVUsAAACQAQAAAAAAADDbamfFAQAACDRXVQAAAAAAAAAAAAAAAAYAAAAAAAAAAgAAAAAAAAAsM1dVSwAAAMAzV1VLAAAA0bdX9fl/AAAAAAAAAAAAADDVNKsAAAAAkCIXcsUBAAAAAAAAAAAAADDbamfFAQAAC6db9fl/AADQMldVSwAAAMAzV1VL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Gu4uff5fwAA1QDAAQAAAACI/n71+X8AAAAAAAAAAAAAAAEAAAAAAAAAAAAAAAAAAAABAAAAAAAAAAAAAAAAAAAAAAAAAAAAAO3ee8kfvQAAAADcYsUBAACsAtxixQEAAJABAAAAAAAAMNtqZ8UBAADIMldVAAAAAAAAAAAAAAAACQAAAAAAAAADAAAAAAAAAOwxV1VLAAAAgDJXVUsAAADRt1f1+X8AAAAAAAAAAAAAWTFXVQAAAACINRdyxQEAAAAAAAAAAAAAMNtqZ8UBAAALp1v1+X8AAJAxV1VLAAAAgDJXVUsAAABwhg9uxQEAAAAAAABkdgAIAAAAACUAAAAMAAAABAAAABgAAAAMAAAAAAAAAhIAAAAMAAAAAQAAAB4AAAAYAAAAKQAAADMAAACYAAAASAAAACUAAAAMAAAABAAAAFQAAACUAAAAKgAAADMAAACWAAAARwAAAAEAAADE3/FBAMDzQSoAAAAzAAAADAAAAEwAAAAAAAAAAAAAAAAAAAD//////////2QAAABFAEwASQBTAEEAIABSAE8ATQBFAFIATwAIAAAACAAAAAQAAAAJAAAACgAAAAQAAAAKAAAADAAAAA4AAAAIAAAACgAAAAwAAABLAAAAQAAAADAAAAAFAAAAIAAAAAEAAAABAAAAEAAAAAAAAAAAAAAAJgEAAIAAAAAAAAAAAAAAACYBAACAAAAAJQAAAAwAAAACAAAAJwAAABgAAAAFAAAAAAAAAP///wAAAAAAJQAAAAwAAAAFAAAATAAAAGQAAAAAAAAAUAAAACUBAAB8AAAAAAAAAFAAAAAm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ISAAAADAAAAAEAAAAeAAAAGAAAAAkAAABQAAAAAAEAAF0AAAAlAAAADAAAAAEAAABUAAAA3AAAAAoAAABQAAAApQAAAFwAAAABAAAAxN/xQQDA80EKAAAAUAAAABgAAABMAAAAAAAAAAAAAAAAAAAA//////////98AAAARQBMAEkAUwBBACAAUgBPAE0ARQBSAE8AIABGAEwATwBSAEUATgBDAEkAQQBOAE8ABgAAAAUAAAADAAAABgAAAAcAAAADAAAABwAAAAkAAAAKAAAABgAAAAcAAAAJAAAAAwAAAAYAAAAFAAAACQAAAAcAAAAGAAAACAAAAAcAAAADAAAABwAAAAgAAAAJAAAASwAAAEAAAAAwAAAABQAAACAAAAABAAAAAQAAABAAAAAAAAAAAAAAACYBAACAAAAAAAAAAAAAAAAmAQAAgAAAACUAAAAMAAAAAgAAACcAAAAYAAAABQAAAAAAAAD///8AAAAAACUAAAAMAAAABQAAAEwAAABkAAAACQAAAGAAAAD/AAAAbAAAAAkAAABgAAAA9wAAAA0AAAAhAPAAAAAAAAAAAAAAAIA/AAAAAAAAAAAAAIA/AAAAAAAAAAAAAAAAAAAAAAAAAAAAAAAAAAAAAAAAAAAlAAAADAAAAAAAAIAoAAAADAAAAAUAAAAlAAAADAAAAAEAAAAYAAAADAAAAAAAAAISAAAADAAAAAEAAAAeAAAAGAAAAAkAAABgAAAAAAEAAG0AAAAlAAAADAAAAAEAAABUAAAAqAAAAAoAAABgAAAAYgAAAGwAAAABAAAAxN/xQQDA80EKAAAAYAAAAA8AAABMAAAAAAAAAAAAAAAAAAAA//////////9sAAAAUwBJAE4ARABJAEMATwAgAFQASQBUAFUATABBAFIAAAAGAAAAAwAAAAgAAAAIAAAAAwAAAAcAAAAJAAAAAwAAAAYAAAADAAAABgAAAAgAAAAFAAAABwAAAAcAAABLAAAAQAAAADAAAAAFAAAAIAAAAAEAAAABAAAAEAAAAAAAAAAAAAAAJgEAAIAAAAAAAAAAAAAAACYBAACAAAAAJQAAAAwAAAACAAAAJwAAABgAAAAFAAAAAAAAAP///wAAAAAAJQAAAAwAAAAFAAAATAAAAGQAAAAJAAAAcAAAABwBAAB8AAAACQAAAHAAAAAUAQAADQAAACEA8AAAAAAAAAAAAAAAgD8AAAAAAAAAAAAAgD8AAAAAAAAAAAAAAAAAAAAAAAAAAAAAAAAAAAAAAAAAACUAAAAMAAAAAAAAgCgAAAAMAAAABQAAACUAAAAMAAAAAQAAABgAAAAMAAAAAAAAAhIAAAAMAAAAAQAAABYAAAAMAAAAAAAAAFQAAAB0AQAACgAAAHAAAAAbAQAAfAAAAAEAAADE3/FBAMDzQQoAAABwAAAAMQAAAEwAAAAEAAAACQAAAHAAAAAdAQAAfQAAALAAAABGAGkAcgBtAGEAZABvACAAcABvAHIAOgAgADEAMwBkADUAMgBmAGMAOAAtADUAYgAwAGYALQA0ADIANgAyAC0AYgBhAGUAZAAtADkANwA1ADIAZgA2ADMAOAA2ADMAOAA4AAAABgAAAAMAAAAEAAAACQAAAAYAAAAHAAAABwAAAAMAAAAHAAAABwAAAAQAAAADAAAAAwAAAAYAAAAGAAAABwAAAAYAAAAGAAAABAAAAAUAAAAGAAAABAAAAAYAAAAHAAAABgAAAAQAAAAEAAAABgAAAAYAAAAGAAAABgAAAAQAAAAHAAAABgAAAAYAAAAHAAAABAAAAAYAAAAGAAAABgAAAAYAAAAEAAAABgAAAAYAAAAGAAAABgAAAAYAAAAGAAAABgAAABYAAAAMAAAAAAAAACUAAAAMAAAAAgAAAA4AAAAUAAAAAAAAABAAAAAUAAAA</Object>
  <Object Id="idInvalidSigLnImg">AQAAAGwAAAAAAAAAAAAAACUBAAB/AAAAAAAAAAAAAAC5IgAAPA8AACBFTUYAAAEAvB8AALAAAAAGAAAAAAAAAAAAAAAAAAAAVgUAAAADAACdAQAA6gAAAAAAAAAAAAAAAAAAAEhNBgAQkgMACgAAABAAAAAAAAAAAAAAAEsAAAAQAAAAAAAAAAUAAAAeAAAAGAAAAAAAAAAAAAAAJgEAAIAAAAAnAAAAGAAAAAEAAAAAAAAAAAAAAAAAAAAlAAAADAAAAAEAAABMAAAAZAAAAAAAAAAAAAAAJQEAAH8AAAAAAAAAAAAAAC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lAQAAfwAAAAAAAAAAAAAAJgEAAIAAAAAhAPAAAAAAAAAAAAAAAIA/AAAAAAAAAAAAAIA/AAAAAAAAAAAAAAAAAAAAAAAAAAAAAAAAAAAAAAAAAAAlAAAADAAAAAAAAIAoAAAADAAAAAEAAAAnAAAAGAAAAAEAAAAAAAAA8PDwAAAAAAAlAAAADAAAAAEAAABMAAAAZAAAAAAAAAAAAAAAJQEAAH8AAAAAAAAAAAAAACYBAACAAAAAIQDwAAAAAAAAAAAAAACAPwAAAAAAAAAAAACAPwAAAAAAAAAAAAAAAAAAAAAAAAAAAAAAAAAAAAAAAAAAJQAAAAwAAAAAAACAKAAAAAwAAAABAAAAJwAAABgAAAABAAAAAAAAAPDw8AAAAAAAJQAAAAwAAAABAAAATAAAAGQAAAAAAAAAAAAAACUBAAB/AAAAAAAAAAAAAAAmAQAAgAAAACEA8AAAAAAAAAAAAAAAgD8AAAAAAAAAAAAAgD8AAAAAAAAAAAAAAAAAAAAAAAAAAAAAAAAAAAAAAAAAACUAAAAMAAAAAAAAgCgAAAAMAAAAAQAAACcAAAAYAAAAAQAAAAAAAADw8PAAAAAAACUAAAAMAAAAAQAAAEwAAABkAAAAAAAAAAAAAAAlAQAAfwAAAAAAAAAAAAAAJgEAAIAAAAAhAPAAAAAAAAAAAAAAAIA/AAAAAAAAAAAAAIA/AAAAAAAAAAAAAAAAAAAAAAAAAAAAAAAAAAAAAAAAAAAlAAAADAAAAAAAAIAoAAAADAAAAAEAAAAnAAAAGAAAAAEAAAAAAAAA////AAAAAAAlAAAADAAAAAEAAABMAAAAZAAAAAAAAAAAAAAAJQEAAH8AAAAAAAAAAAAAACYBAACAAAAAIQDwAAAAAAAAAAAAAACAPwAAAAAAAAAAAACAPwAAAAAAAAAAAAAAAAAAAAAAAAAAAAAAAAAAAAAAAAAAJQAAAAwAAAAAAACAKAAAAAwAAAABAAAAJwAAABgAAAABAAAAAAAAAP///wAAAAAAJQAAAAwAAAABAAAATAAAAGQAAAAAAAAAAAAAACUBAAB/AAAAAAAAAAAAAAAm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sAAAAAAcKDQcKDQcJDQ4WMShFrjFU1TJV1gECBAIDBAECBQoRKyZBowsTMSoAAAAAfqbJd6PIeqDCQFZ4JTd0Lk/HMVPSGy5uFiE4GypVJ0KnHjN9AAABUAAAAACcz+7S6ffb7fnC0t1haH0hMm8aLXIuT8ggOIwoRKslP58cK08AAAFmAAAAAMHg9P///////////+bm5k9SXjw/SzBRzTFU0y1NwSAyVzFGXwEBAjgACA8mnM/u69/SvI9jt4tgjIR9FBosDBEjMVTUMlXWMVPRKUSeDxk4AAAARQAAAADT6ff///////+Tk5MjK0krSbkvUcsuT8YVJFoTIFIrSbgtTcEQHEcrAAAAAJzP7vT6/bTa8kRleixHhy1Nwi5PxiQtTnBwcJKSki81SRwtZAgOI3UAAAAAweD02+35gsLqZ5q6Jz1jNEJyOUZ4qamp+/v7////wdPeVnCJAQECcgAAAACv1/Ho8/ubzu6CwuqMudS3u769vb3////////////L5fZymsABAgMtAAAAAK/X8fz9/uLx+snk9uTy+vz9/v///////////////8vl9nKawAECA0EAAAAAotHvtdryxOL1xOL1tdry0+r32+350+r3tdryxOL1pdPvc5rAAQIDSgAAAABpj7ZnjrZqj7Zqj7ZnjrZtkbdukrdtkbdnjrZqj7ZojrZ3rdUCAwRK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1an5fwAA8LtXVUsAAAAAAAAAxQEAAIj+fvX5fwAAAAAAAAAAAAAuzJar+X8AAAAA3/X5fwAAeBnVqfl/AAAAAAAAAAAAAAAAAAAAAAAAHUp7yR+9AABoVJar+X8AAEgAAADFAQAAkAEAAAAAAAAw22pnxQEAANi9V1UAAAAAAAAAAAAAAAAJAAAAAAAAAAAAAAAAAAAA/LxXVUsAAACQvVdVSwAAANG3V/X5fwAAAAAAAAAAAACQAQAAAAAAADDbamfFAQAA2L1XVUsAAAAw22pnxQEAAAunW/X5fwAAoLxXVUsAAACQvVdVSw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CYBAACAAAAAAAAAAAAAAAAmAQAAgAAAAFIAAABwAQAAAgAAABAAAAAHAAAAAAAAAAAAAAC8AgAAAAAAAAECAiJTAHkAcwB0AGUAbQAAAAAAAAAAAAAAAAAAAAAAAAAAAAAAAAAAAAAAAAAAAAAAAAAAAAAAAAAAAAAAAAAAAAAAAAAAAJAiF3LFAQAAAAAAAAAAAABgDAAAAAAAAIj+fvX5fwAAAAAAAAAAAAAzDwpRAAAAAFCL72LFAQAAAAAAAAAAAAAAAAAAAAAAAAAAAAAAAAAA7cB7yR+9AAD4AwAAAAAAAIAyV1VLAAAAcQWKAAAAAAAw22pnxQEAALA0V1UAAAAAAAAAAAAAAAAHAAAAAAAAAEBqa2fFAQAA7DNXVUsAAACANFdVSwAAANG3V/X5fwAAAAAAAAAAAABwcQNyAAAAAAAAAAAAAAAAMNtqZ8UBAAAw22pnxQEAAAunW/X5fwAAkDNXVUsAAACANFdVSw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M6q/l/AACQKtup+X8AALDXInLFAQAAiP5+9fl/AAAAAAAAAAAAAIJD26n5fwAAAQAAAAAAAADAbBd0xQEAAAAAAAAAAAAAAAAAAAAAAAAtwHvJH70AAAEAAAAAAAAAADJXVUsAAACQAQAAAAAAADDbamfFAQAACDRXVQAAAAAAAAAAAAAAAAYAAAAAAAAAAgAAAAAAAAAsM1dVSwAAAMAzV1VLAAAA0bdX9fl/AAAAAAAAAAAAADDVNKsAAAAAkCIXcsUBAAAAAAAAAAAAADDbamfFAQAAC6db9fl/AADQMldVSwAAAMAzV1VL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Gu4uff5fwAA1QDAAQAAAACI/n71+X8AAAAAAAAAAAAAAAEAAAAAAAAAAAAAAAAAAAABAAAAAAAAAAAAAAAAAAAAAAAAAAAAAO3ee8kfvQAAAADcYsUBAACsAtxixQEAAJABAAAAAAAAMNtqZ8UBAADIMldVAAAAAAAAAAAAAAAACQAAAAAAAAADAAAAAAAAAOwxV1VLAAAAgDJXVUsAAADRt1f1+X8AAAAAAAAAAAAAWTFXVQAAAACINRdyxQEAAAAAAAAAAAAAMNtqZ8UBAAALp1v1+X8AAJAxV1VLAAAAgDJXVUsAAABwhg9uxQEAAAAAAABkdgAIAAAAACUAAAAMAAAABAAAABgAAAAMAAAAAAAAAhIAAAAMAAAAAQAAAB4AAAAYAAAAKQAAADMAAACYAAAASAAAACUAAAAMAAAABAAAAFQAAACUAAAAKgAAADMAAACWAAAARwAAAAEAAADE3/FBAMDzQSoAAAAzAAAADAAAAEwAAAAAAAAAAAAAAAAAAAD//////////2QAAABFAEwASQBTAEEAIABSAE8ATQBFAFIATwAIAAAACAAAAAQAAAAJAAAACgAAAAQAAAAKAAAADAAAAA4AAAAIAAAACgAAAAwAAABLAAAAQAAAADAAAAAFAAAAIAAAAAEAAAABAAAAEAAAAAAAAAAAAAAAJgEAAIAAAAAAAAAAAAAAACYBAACAAAAAJQAAAAwAAAACAAAAJwAAABgAAAAFAAAAAAAAAP///wAAAAAAJQAAAAwAAAAFAAAATAAAAGQAAAAAAAAAUAAAACUBAAB8AAAAAAAAAFAAAAAm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ISAAAADAAAAAEAAAAeAAAAGAAAAAkAAABQAAAAAAEAAF0AAAAlAAAADAAAAAEAAABUAAAA3AAAAAoAAABQAAAApQAAAFwAAAABAAAAxN/xQQDA80EKAAAAUAAAABgAAABMAAAAAAAAAAAAAAAAAAAA//////////98AAAARQBMAEkAUwBBACAAUgBPAE0ARQBSAE8AIABGAEwATwBSAEUATgBDAEkAQQBOAE8ABgAAAAUAAAADAAAABgAAAAcAAAADAAAABwAAAAkAAAAKAAAABgAAAAcAAAAJAAAAAwAAAAYAAAAFAAAACQAAAAcAAAAGAAAACAAAAAcAAAADAAAABwAAAAgAAAAJAAAASwAAAEAAAAAwAAAABQAAACAAAAABAAAAAQAAABAAAAAAAAAAAAAAACYBAACAAAAAAAAAAAAAAAAmAQAAgAAAACUAAAAMAAAAAgAAACcAAAAYAAAABQAAAAAAAAD///8AAAAAACUAAAAMAAAABQAAAEwAAABkAAAACQAAAGAAAAD/AAAAbAAAAAkAAABgAAAA9wAAAA0AAAAhAPAAAAAAAAAAAAAAAIA/AAAAAAAAAAAAAIA/AAAAAAAAAAAAAAAAAAAAAAAAAAAAAAAAAAAAAAAAAAAlAAAADAAAAAAAAIAoAAAADAAAAAUAAAAlAAAADAAAAAEAAAAYAAAADAAAAAAAAAISAAAADAAAAAEAAAAeAAAAGAAAAAkAAABgAAAAAAEAAG0AAAAlAAAADAAAAAEAAABUAAAAqAAAAAoAAABgAAAAYgAAAGwAAAABAAAAxN/xQQDA80EKAAAAYAAAAA8AAABMAAAAAAAAAAAAAAAAAAAA//////////9sAAAAUwBJAE4ARABJAEMATwAgAFQASQBUAFUATABBAFIAAAAGAAAAAwAAAAgAAAAIAAAAAwAAAAcAAAAJAAAAAwAAAAYAAAADAAAABgAAAAgAAAAFAAAABwAAAAcAAABLAAAAQAAAADAAAAAFAAAAIAAAAAEAAAABAAAAEAAAAAAAAAAAAAAAJgEAAIAAAAAAAAAAAAAAACYBAACAAAAAJQAAAAwAAAACAAAAJwAAABgAAAAFAAAAAAAAAP///wAAAAAAJQAAAAwAAAAFAAAATAAAAGQAAAAJAAAAcAAAABwBAAB8AAAACQAAAHAAAAAUAQAADQAAACEA8AAAAAAAAAAAAAAAgD8AAAAAAAAAAAAAgD8AAAAAAAAAAAAAAAAAAAAAAAAAAAAAAAAAAAAAAAAAACUAAAAMAAAAAAAAgCgAAAAMAAAABQAAACUAAAAMAAAAAQAAABgAAAAMAAAAAAAAAhIAAAAMAAAAAQAAABYAAAAMAAAAAAAAAFQAAAB0AQAACgAAAHAAAAAbAQAAfAAAAAEAAADE3/FBAMDzQQoAAABwAAAAMQAAAEwAAAAEAAAACQAAAHAAAAAdAQAAfQAAALAAAABGAGkAcgBtAGEAZABvACAAcABvAHIAOgAgADEAMwBkADUAMgBmAGMAOAAtADUAYgAwAGYALQA0ADIANgAyAC0AYgBhAGUAZAAtADkANwA1ADIAZgA2ADMAOAA2ADMAOAA4AAAABgAAAAMAAAAEAAAACQAAAAYAAAAHAAAABwAAAAMAAAAHAAAABwAAAAQAAAADAAAAAwAAAAYAAAAGAAAABwAAAAYAAAAGAAAABAAAAAUAAAAGAAAABAAAAAYAAAAHAAAABgAAAAQAAAAEAAAABgAAAAYAAAAGAAAABgAAAAQAAAAHAAAABgAAAAYAAAAHAAAABAAAAAYAAAAGAAAABgAAAAYAAAAEAAAABgAAAAYAAAAGAAAABgAAAAYAAAAGAAAABg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j+ab+qsSidb4fwHjp0CG7nlNrtr1IMwhSf2Ikj40sI4=</DigestValue>
    </Reference>
    <Reference Type="http://www.w3.org/2000/09/xmldsig#Object" URI="#idOfficeObject">
      <DigestMethod Algorithm="http://www.w3.org/2001/04/xmlenc#sha256"/>
      <DigestValue>u9MweKHhaZ0rd5yTL3+wek2QK0lK1+KJMp1qhnJ+ZBQ=</DigestValue>
    </Reference>
    <Reference Type="http://uri.etsi.org/01903#SignedProperties" URI="#idSignedProperties">
      <Transforms>
        <Transform Algorithm="http://www.w3.org/TR/2001/REC-xml-c14n-20010315"/>
      </Transforms>
      <DigestMethod Algorithm="http://www.w3.org/2001/04/xmlenc#sha256"/>
      <DigestValue>1ZW3xnDZWOoJExaPD0lDLcQLfSVqp1TjkZZzUyepprc=</DigestValue>
    </Reference>
    <Reference Type="http://www.w3.org/2000/09/xmldsig#Object" URI="#idValidSigLnImg">
      <DigestMethod Algorithm="http://www.w3.org/2001/04/xmlenc#sha256"/>
      <DigestValue>47++ifEL+b+X6lImoQvu4P8aJ6aMa917npRKXy2FBqY=</DigestValue>
    </Reference>
    <Reference Type="http://www.w3.org/2000/09/xmldsig#Object" URI="#idInvalidSigLnImg">
      <DigestMethod Algorithm="http://www.w3.org/2001/04/xmlenc#sha256"/>
      <DigestValue>yylkYTKGX5gnQDOo2O3F9iLs/quV2NGCzFNSUnhDCVM=</DigestValue>
    </Reference>
  </SignedInfo>
  <SignatureValue>UYm3vM9vkwtSjZ31Eyx3MdU5Nlcrr+CeOrTvxFfVQxowaNM3QQt6un3KI6BmF9ejwXxqf+yadbQY
Im0Y1qjIZOLB0oMGQC+IMPU8IKkBq9d8DP3475YlyBG37LFgmqz8QXdnnA1/kwMJISTDXRZFQiru
pgbcdX0R8Dt6oG/Ek+aEDikhbjXrjzCGBAosCAcIppzRjYNMh4+SeEBCskH2JsFJfd/hqOaq7Kqm
OOM+KETTF8C0p7zbuTYi8vDZxzfFt+Fehb4GajAwafrSblpnTbIqxqMbRKFfE7Y3T/qrJ3B59bU6
Kr4eHTELlx1k+631QK2Qp/hNPucVdfLvZD7RkQ==</SignatureValue>
  <KeyInfo>
    <X509Data>
      <X509Certificate>MIIIADCCBeigAwIBAgIIIsofiL8dHscwDQYJKoZIhvcNAQELBQAwWzEXMBUGA1UEBRMOUlVDIDgwMDUwMTcyLTExGjAYBgNVBAMTEUNBLURPQ1VNRU5UQSBTLkEuMRcwFQYDVQQKEw5ET0NVTUVOVEEgUy5BLjELMAkGA1UEBhMCUFkwHhcNMjEwNTI1MTUzNTExWhcNMjMwNTI1MTU0NTExWjCBnzELMAkGA1UEBhMCUFkxFTATBgNVBAQMDFJBTUlSRVogQkFFWjESMBAGA1UEBRMJQ0kzNTk4MzAxMRUwEwYDVQQqDAxKVUFOIEFOVE9OSU8xFzAVBgNVBAoMDlBFUlNPTkEgRklTSUNBMREwDwYDVQQLDAhGSVJNQSBGMjEiMCAGA1UEAwwZSlVBTiBBTlRPTklPIFJBTUlSRVogQkFFWjCCASIwDQYJKoZIhvcNAQEBBQADggEPADCCAQoCggEBAKqybw2+b789yUrOzNyT9+xqq8yp49GHlvL/X/GEtuEnjWNg/jJSnnatFvabCHfUB9d/Zl30x5C44amT3i3J+aWsNuqTTKqSM0fx+sWwT53NClsKaIZ+8lT9KRxVHe9rJn3U8KiQymO6vKj7imG/5ZTXk2SF71l3paAC8bP25yCXCiFjRGcILoyOP/TW8F1eL1gFsB4nrPl1GlsX420e/7/5wKfYP7JLPChFCD+7OzEA0x/+bDDUYqpwox9Arf0oO9npUm+BRfQT5Rxf7Y97aqje00EehUEX80OChtsHWCtnytu1OyBAjzZzc+HRISYtlk4XrBspBKwNUsZSCQcPVG8CAwEAAaOCA4EwggN9MAwGA1UdEwEB/wQCMAAwDgYDVR0PAQH/BAQDAgXgMCoGA1UdJQEB/wQgMB4GCCsGAQUFBwMBBggrBgEFBQcDAgYIKwYBBQUHAwQwHQYDVR0OBBYEFM4RR5mU/JetJrlGUA9czdWphdzm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lBgNVHREEHjAcgRpqdWFucmFtaXJlejYyNkBob3R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MOvqb/mEf7ZJ4Vq7oAMmRyjwHImjd1hzNrKItg04yZMVRRxTUjPKXCUpMv5AXdC7SQfRJhR+aE2e8fFGmXbbHdrRIen0S1Cbd1H/9F6YVLLGr3UYDdYy9d1WP/0Y8oGTq8aitWvSehUp4uDDqlb2lwCKF6CN7ks2aRZjgv4ZTR3vd1JIIgFcLLKEGoHjXHe7OfMs/OstB5z7hm30svwRMg29ZfVEWvSx+tpQ10tFrtOoebDehIjQRTFwzMc4SGvs67DIYjwl7hRtkBgYzR0lkfzmzuQau5bwxzFZKW+YO6JWKrmENi/42H1NUuuOEkoc+9ZCzjc7mv9TNq1jc71D+xPNuDBM/QAzwzyEnrtrVJP9YqCfty+AG1SifeimqG2Jz380dkmFkamI6wPUZL3usnkdX2vRJ0i8nzQgIj6iOMfVA09CHMo97CCl4MGkb4fifkepggQCtmGMx3SkYsqYd5MCfQYbuQkaqIqsKomdNmZB2WzM/MABYdkkGs2494hiL8cyaaazjuwcQWXUhHVkiifr4njoZ6hwklf1ubEVRKe27Hw6Z8zv42m3HjSDNLYPSZ+HGEYtIci/I5TvHXjx7ViQh/dF9yB7GY92UbVeTjqkbU0zddmrMpukJLdrYzqEdPSRW36zzPCDYsVnZ1kJB6t056N24scTxXWZ7yeYSQ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Transform>
          <Transform Algorithm="http://www.w3.org/TR/2001/REC-xml-c14n-20010315"/>
        </Transforms>
        <DigestMethod Algorithm="http://www.w3.org/2001/04/xmlenc#sha256"/>
        <DigestValue>rneZqRdHqd8nTgblXl197pOsl9ZpR8qKzcb0TgalhUU=</DigestValue>
      </Reference>
      <Reference URI="/xl/calcChain.xml?ContentType=application/vnd.openxmlformats-officedocument.spreadsheetml.calcChain+xml">
        <DigestMethod Algorithm="http://www.w3.org/2001/04/xmlenc#sha256"/>
        <DigestValue>KYlKQ2Kh9FBPnFrpWY6KhNAfBx4pPmGm4M7ZvUmcGO8=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drawing1.xml?ContentType=application/vnd.openxmlformats-officedocument.drawing+xml">
        <DigestMethod Algorithm="http://www.w3.org/2001/04/xmlenc#sha256"/>
        <DigestValue>J5PJvXE437QMaZIYrf9qLGLVnp5K7cWbYBXgU4gatG8=</DigestValue>
      </Reference>
      <Reference URI="/xl/drawings/drawing10.xml?ContentType=application/vnd.openxmlformats-officedocument.drawing+xml">
        <DigestMethod Algorithm="http://www.w3.org/2001/04/xmlenc#sha256"/>
        <DigestValue>F8C1lLPAGFdLwsBjdMe5eoLwTcbiWTlQvPkOIO1hnYk=</DigestValue>
      </Reference>
      <Reference URI="/xl/drawings/drawing11.xml?ContentType=application/vnd.openxmlformats-officedocument.drawing+xml">
        <DigestMethod Algorithm="http://www.w3.org/2001/04/xmlenc#sha256"/>
        <DigestValue>7jmskVwGGUyt54Di9fbn3j6ekWYvGgq2JXJYT5GkJYg=</DigestValue>
      </Reference>
      <Reference URI="/xl/drawings/drawing12.xml?ContentType=application/vnd.openxmlformats-officedocument.drawing+xml">
        <DigestMethod Algorithm="http://www.w3.org/2001/04/xmlenc#sha256"/>
        <DigestValue>WFWR4goFly7NWpGgCBV70Y0tptYFIpTetExbHXrlB3o=</DigestValue>
      </Reference>
      <Reference URI="/xl/drawings/drawing2.xml?ContentType=application/vnd.openxmlformats-officedocument.drawing+xml">
        <DigestMethod Algorithm="http://www.w3.org/2001/04/xmlenc#sha256"/>
        <DigestValue>x2bHb5hqN60P/nsYdoNdONVClh7s3lPAaP2FslydrHA=</DigestValue>
      </Reference>
      <Reference URI="/xl/drawings/drawing3.xml?ContentType=application/vnd.openxmlformats-officedocument.drawing+xml">
        <DigestMethod Algorithm="http://www.w3.org/2001/04/xmlenc#sha256"/>
        <DigestValue>t4KMplXQq/J7RH8kMMsBdKVaL6FWx//fscObIIxdmYI=</DigestValue>
      </Reference>
      <Reference URI="/xl/drawings/drawing4.xml?ContentType=application/vnd.openxmlformats-officedocument.drawing+xml">
        <DigestMethod Algorithm="http://www.w3.org/2001/04/xmlenc#sha256"/>
        <DigestValue>EzA1VvBfrgGFd5snv67Zzc7sm5DxZR5qpnFbFBdC1xU=</DigestValue>
      </Reference>
      <Reference URI="/xl/drawings/drawing5.xml?ContentType=application/vnd.openxmlformats-officedocument.drawing+xml">
        <DigestMethod Algorithm="http://www.w3.org/2001/04/xmlenc#sha256"/>
        <DigestValue>UMJwZ99HrQTrl2Y0W6UauDDM/uCu8plQpH6z/cBpm2w=</DigestValue>
      </Reference>
      <Reference URI="/xl/drawings/drawing6.xml?ContentType=application/vnd.openxmlformats-officedocument.drawing+xml">
        <DigestMethod Algorithm="http://www.w3.org/2001/04/xmlenc#sha256"/>
        <DigestValue>3hk3hOXdxi/xe7qNbkvOrYm1jj7u8tTWeAUDExBZF8M=</DigestValue>
      </Reference>
      <Reference URI="/xl/drawings/drawing7.xml?ContentType=application/vnd.openxmlformats-officedocument.drawing+xml">
        <DigestMethod Algorithm="http://www.w3.org/2001/04/xmlenc#sha256"/>
        <DigestValue>IoUEorSVOEGNBj8wfI4dqywn0Hag9hPHjfgENa/611g=</DigestValue>
      </Reference>
      <Reference URI="/xl/drawings/drawing8.xml?ContentType=application/vnd.openxmlformats-officedocument.drawing+xml">
        <DigestMethod Algorithm="http://www.w3.org/2001/04/xmlenc#sha256"/>
        <DigestValue>x1dkkoidCxRmNqUAW87tQbIXFNhYuR357usfVNZ1XHI=</DigestValue>
      </Reference>
      <Reference URI="/xl/drawings/drawing9.xml?ContentType=application/vnd.openxmlformats-officedocument.drawing+xml">
        <DigestMethod Algorithm="http://www.w3.org/2001/04/xmlenc#sha256"/>
        <DigestValue>XJDKr2U/JP0uk1qxoh3h+P4aQZmdcUB+QB7J4wYK6LY=</DigestValue>
      </Reference>
      <Reference URI="/xl/drawings/vmlDrawing1.vml?ContentType=application/vnd.openxmlformats-officedocument.vmlDrawing">
        <DigestMethod Algorithm="http://www.w3.org/2001/04/xmlenc#sha256"/>
        <DigestValue>2u/L80SdptBMElwgpGjkeM+x9qolZZFjqUrelDsuyX4=</DigestValue>
      </Reference>
      <Reference URI="/xl/media/image1.emf?ContentType=image/x-emf">
        <DigestMethod Algorithm="http://www.w3.org/2001/04/xmlenc#sha256"/>
        <DigestValue>KCMJ42z97K05Rml8BS7oy17ozmYNufOH4d6RImn4MhI=</DigestValue>
      </Reference>
      <Reference URI="/xl/media/image2.emf?ContentType=image/x-emf">
        <DigestMethod Algorithm="http://www.w3.org/2001/04/xmlenc#sha256"/>
        <DigestValue>FHVK0CRly4BiD5S8a5W/eA/lm5LwbavwdvAJPmEOf+0=</DigestValue>
      </Reference>
      <Reference URI="/xl/media/image3.emf?ContentType=image/x-emf">
        <DigestMethod Algorithm="http://www.w3.org/2001/04/xmlenc#sha256"/>
        <DigestValue>WI3rRqfBF6pz4rdRIQK25hwPkgGKKbNGnu7MAR9AwLk=</DigestValue>
      </Reference>
      <Reference URI="/xl/media/image4.emf?ContentType=image/x-emf">
        <DigestMethod Algorithm="http://www.w3.org/2001/04/xmlenc#sha256"/>
        <DigestValue>jjbdz2uA2FKKaOtTu2MAeqDPubEOgWW4VtszH1ZYGIo=</DigestValue>
      </Reference>
      <Reference URI="/xl/printerSettings/printerSettings1.bin?ContentType=application/vnd.openxmlformats-officedocument.spreadsheetml.printerSettings">
        <DigestMethod Algorithm="http://www.w3.org/2001/04/xmlenc#sha256"/>
        <DigestValue>NBRdwlxv1mmnWHM8Bflz+SbFwwoqtid2WWoAQjmQBU0=</DigestValue>
      </Reference>
      <Reference URI="/xl/printerSettings/printerSettings10.bin?ContentType=application/vnd.openxmlformats-officedocument.spreadsheetml.printerSettings">
        <DigestMethod Algorithm="http://www.w3.org/2001/04/xmlenc#sha256"/>
        <DigestValue>r7HtvLyyGIrgvRkWO05Hvv+Z/Ww85rUvhtvl5CmjlXk=</DigestValue>
      </Reference>
      <Reference URI="/xl/printerSettings/printerSettings11.bin?ContentType=application/vnd.openxmlformats-officedocument.spreadsheetml.printerSettings">
        <DigestMethod Algorithm="http://www.w3.org/2001/04/xmlenc#sha256"/>
        <DigestValue>x9Gjr0W5qB9oJZnrTvkuIzUvGRFVSVlm4k0ZWqA5kXE=</DigestValue>
      </Reference>
      <Reference URI="/xl/printerSettings/printerSettings12.bin?ContentType=application/vnd.openxmlformats-officedocument.spreadsheetml.printerSettings">
        <DigestMethod Algorithm="http://www.w3.org/2001/04/xmlenc#sha256"/>
        <DigestValue>r7HtvLyyGIrgvRkWO05Hvv+Z/Ww85rUvhtvl5CmjlXk=</DigestValue>
      </Reference>
      <Reference URI="/xl/printerSettings/printerSettings13.bin?ContentType=application/vnd.openxmlformats-officedocument.spreadsheetml.printerSettings">
        <DigestMethod Algorithm="http://www.w3.org/2001/04/xmlenc#sha256"/>
        <DigestValue>uM5oJHyNPDVF/xkzd6p27owsT8P8Av9jvw2FIV1bs1c=</DigestValue>
      </Reference>
      <Reference URI="/xl/printerSettings/printerSettings14.bin?ContentType=application/vnd.openxmlformats-officedocument.spreadsheetml.printerSettings">
        <DigestMethod Algorithm="http://www.w3.org/2001/04/xmlenc#sha256"/>
        <DigestValue>r7HtvLyyGIrgvRkWO05Hvv+Z/Ww85rUvhtvl5CmjlXk=</DigestValue>
      </Reference>
      <Reference URI="/xl/printerSettings/printerSettings15.bin?ContentType=application/vnd.openxmlformats-officedocument.spreadsheetml.printerSettings">
        <DigestMethod Algorithm="http://www.w3.org/2001/04/xmlenc#sha256"/>
        <DigestValue>x9Gjr0W5qB9oJZnrTvkuIzUvGRFVSVlm4k0ZWqA5kXE=</DigestValue>
      </Reference>
      <Reference URI="/xl/printerSettings/printerSettings16.bin?ContentType=application/vnd.openxmlformats-officedocument.spreadsheetml.printerSettings">
        <DigestMethod Algorithm="http://www.w3.org/2001/04/xmlenc#sha256"/>
        <DigestValue>uM5oJHyNPDVF/xkzd6p27owsT8P8Av9jvw2FIV1bs1c=</DigestValue>
      </Reference>
      <Reference URI="/xl/printerSettings/printerSettings17.bin?ContentType=application/vnd.openxmlformats-officedocument.spreadsheetml.printerSettings">
        <DigestMethod Algorithm="http://www.w3.org/2001/04/xmlenc#sha256"/>
        <DigestValue>uM5oJHyNPDVF/xkzd6p27owsT8P8Av9jvw2FIV1bs1c=</DigestValue>
      </Reference>
      <Reference URI="/xl/printerSettings/printerSettings18.bin?ContentType=application/vnd.openxmlformats-officedocument.spreadsheetml.printerSettings">
        <DigestMethod Algorithm="http://www.w3.org/2001/04/xmlenc#sha256"/>
        <DigestValue>CMSFO+B+XnMkXQxSFmDhM0WW2afrEIKeSoDUfyKStFE=</DigestValue>
      </Reference>
      <Reference URI="/xl/printerSettings/printerSettings19.bin?ContentType=application/vnd.openxmlformats-officedocument.spreadsheetml.printerSettings">
        <DigestMethod Algorithm="http://www.w3.org/2001/04/xmlenc#sha256"/>
        <DigestValue>r7HtvLyyGIrgvRkWO05Hvv+Z/Ww85rUvhtvl5CmjlXk=</DigestValue>
      </Reference>
      <Reference URI="/xl/printerSettings/printerSettings2.bin?ContentType=application/vnd.openxmlformats-officedocument.spreadsheetml.printerSettings">
        <DigestMethod Algorithm="http://www.w3.org/2001/04/xmlenc#sha256"/>
        <DigestValue>w0+nom6SWmr+7M08HRHn/7oxpqFVeuV9fbpMsihL3U0=</DigestValue>
      </Reference>
      <Reference URI="/xl/printerSettings/printerSettings20.bin?ContentType=application/vnd.openxmlformats-officedocument.spreadsheetml.printerSettings">
        <DigestMethod Algorithm="http://www.w3.org/2001/04/xmlenc#sha256"/>
        <DigestValue>x9Gjr0W5qB9oJZnrTvkuIzUvGRFVSVlm4k0ZWqA5kXE=</DigestValue>
      </Reference>
      <Reference URI="/xl/printerSettings/printerSettings21.bin?ContentType=application/vnd.openxmlformats-officedocument.spreadsheetml.printerSettings">
        <DigestMethod Algorithm="http://www.w3.org/2001/04/xmlenc#sha256"/>
        <DigestValue>1tDodkW0Se7y8aWjchkX1MrqX3LDb6ttl/XdZH47jkQ=</DigestValue>
      </Reference>
      <Reference URI="/xl/printerSettings/printerSettings22.bin?ContentType=application/vnd.openxmlformats-officedocument.spreadsheetml.printerSettings">
        <DigestMethod Algorithm="http://www.w3.org/2001/04/xmlenc#sha256"/>
        <DigestValue>Ewg4qR2bNJLYUKhEN2nahQR5r06hs7oq7KmKfBp/7hk=</DigestValue>
      </Reference>
      <Reference URI="/xl/printerSettings/printerSettings23.bin?ContentType=application/vnd.openxmlformats-officedocument.spreadsheetml.printerSettings">
        <DigestMethod Algorithm="http://www.w3.org/2001/04/xmlenc#sha256"/>
        <DigestValue>+u4OYzLGqTkr6ONtHfPnueRWD3JnvJz97lxrLRzZBzg=</DigestValue>
      </Reference>
      <Reference URI="/xl/printerSettings/printerSettings24.bin?ContentType=application/vnd.openxmlformats-officedocument.spreadsheetml.printerSettings">
        <DigestMethod Algorithm="http://www.w3.org/2001/04/xmlenc#sha256"/>
        <DigestValue>Ewg4qR2bNJLYUKhEN2nahQR5r06hs7oq7KmKfBp/7hk=</DigestValue>
      </Reference>
      <Reference URI="/xl/printerSettings/printerSettings25.bin?ContentType=application/vnd.openxmlformats-officedocument.spreadsheetml.printerSettings">
        <DigestMethod Algorithm="http://www.w3.org/2001/04/xmlenc#sha256"/>
        <DigestValue>etk/OPzMieyYNIfHgRsfCtqYIfxtD1djdi504WFRS9w=</DigestValue>
      </Reference>
      <Reference URI="/xl/printerSettings/printerSettings26.bin?ContentType=application/vnd.openxmlformats-officedocument.spreadsheetml.printerSettings">
        <DigestMethod Algorithm="http://www.w3.org/2001/04/xmlenc#sha256"/>
        <DigestValue>+u4OYzLGqTkr6ONtHfPnueRWD3JnvJz97lxrLRzZBzg=</DigestValue>
      </Reference>
      <Reference URI="/xl/printerSettings/printerSettings27.bin?ContentType=application/vnd.openxmlformats-officedocument.spreadsheetml.printerSettings">
        <DigestMethod Algorithm="http://www.w3.org/2001/04/xmlenc#sha256"/>
        <DigestValue>Bb9Bvc17cY1/OR3IwV4L40KsRHYJ+jRPYyDDGfacjkg=</DigestValue>
      </Reference>
      <Reference URI="/xl/printerSettings/printerSettings28.bin?ContentType=application/vnd.openxmlformats-officedocument.spreadsheetml.printerSettings">
        <DigestMethod Algorithm="http://www.w3.org/2001/04/xmlenc#sha256"/>
        <DigestValue>Ewg4qR2bNJLYUKhEN2nahQR5r06hs7oq7KmKfBp/7hk=</DigestValue>
      </Reference>
      <Reference URI="/xl/printerSettings/printerSettings29.bin?ContentType=application/vnd.openxmlformats-officedocument.spreadsheetml.printerSettings">
        <DigestMethod Algorithm="http://www.w3.org/2001/04/xmlenc#sha256"/>
        <DigestValue>+u4OYzLGqTkr6ONtHfPnueRWD3JnvJz97lxrLRzZBzg=</DigestValue>
      </Reference>
      <Reference URI="/xl/printerSettings/printerSettings3.bin?ContentType=application/vnd.openxmlformats-officedocument.spreadsheetml.printerSettings">
        <DigestMethod Algorithm="http://www.w3.org/2001/04/xmlenc#sha256"/>
        <DigestValue>uM5oJHyNPDVF/xkzd6p27owsT8P8Av9jvw2FIV1bs1c=</DigestValue>
      </Reference>
      <Reference URI="/xl/printerSettings/printerSettings30.bin?ContentType=application/vnd.openxmlformats-officedocument.spreadsheetml.printerSettings">
        <DigestMethod Algorithm="http://www.w3.org/2001/04/xmlenc#sha256"/>
        <DigestValue>Ewg4qR2bNJLYUKhEN2nahQR5r06hs7oq7KmKfBp/7hk=</DigestValue>
      </Reference>
      <Reference URI="/xl/printerSettings/printerSettings31.bin?ContentType=application/vnd.openxmlformats-officedocument.spreadsheetml.printerSettings">
        <DigestMethod Algorithm="http://www.w3.org/2001/04/xmlenc#sha256"/>
        <DigestValue>sB9SBTusGizrvWtpxtUBYbBAPkNW+ardPxKDAIPndYg=</DigestValue>
      </Reference>
      <Reference URI="/xl/printerSettings/printerSettings32.bin?ContentType=application/vnd.openxmlformats-officedocument.spreadsheetml.printerSettings">
        <DigestMethod Algorithm="http://www.w3.org/2001/04/xmlenc#sha256"/>
        <DigestValue>Ewg4qR2bNJLYUKhEN2nahQR5r06hs7oq7KmKfBp/7hk=</DigestValue>
      </Reference>
      <Reference URI="/xl/printerSettings/printerSettings33.bin?ContentType=application/vnd.openxmlformats-officedocument.spreadsheetml.printerSettings">
        <DigestMethod Algorithm="http://www.w3.org/2001/04/xmlenc#sha256"/>
        <DigestValue>KBdhE5CXFC6creZpxkalgbVO0qwW/oxgVQvErFvnQ2s=</DigestValue>
      </Reference>
      <Reference URI="/xl/printerSettings/printerSettings34.bin?ContentType=application/vnd.openxmlformats-officedocument.spreadsheetml.printerSettings">
        <DigestMethod Algorithm="http://www.w3.org/2001/04/xmlenc#sha256"/>
        <DigestValue>Ewg4qR2bNJLYUKhEN2nahQR5r06hs7oq7KmKfBp/7hk=</DigestValue>
      </Reference>
      <Reference URI="/xl/printerSettings/printerSettings35.bin?ContentType=application/vnd.openxmlformats-officedocument.spreadsheetml.printerSettings">
        <DigestMethod Algorithm="http://www.w3.org/2001/04/xmlenc#sha256"/>
        <DigestValue>Ewg4qR2bNJLYUKhEN2nahQR5r06hs7oq7KmKfBp/7hk=</DigestValue>
      </Reference>
      <Reference URI="/xl/printerSettings/printerSettings36.bin?ContentType=application/vnd.openxmlformats-officedocument.spreadsheetml.printerSettings">
        <DigestMethod Algorithm="http://www.w3.org/2001/04/xmlenc#sha256"/>
        <DigestValue>Twx7fzylMgCF9Uj4q21hmTwQoBS7pJw7K+FHaZAgsWY=</DigestValue>
      </Reference>
      <Reference URI="/xl/printerSettings/printerSettings37.bin?ContentType=application/vnd.openxmlformats-officedocument.spreadsheetml.printerSettings">
        <DigestMethod Algorithm="http://www.w3.org/2001/04/xmlenc#sha256"/>
        <DigestValue>Ewg4qR2bNJLYUKhEN2nahQR5r06hs7oq7KmKfBp/7hk=</DigestValue>
      </Reference>
      <Reference URI="/xl/printerSettings/printerSettings38.bin?ContentType=application/vnd.openxmlformats-officedocument.spreadsheetml.printerSettings">
        <DigestMethod Algorithm="http://www.w3.org/2001/04/xmlenc#sha256"/>
        <DigestValue>+u4OYzLGqTkr6ONtHfPnueRWD3JnvJz97lxrLRzZBzg=</DigestValue>
      </Reference>
      <Reference URI="/xl/printerSettings/printerSettings39.bin?ContentType=application/vnd.openxmlformats-officedocument.spreadsheetml.printerSettings">
        <DigestMethod Algorithm="http://www.w3.org/2001/04/xmlenc#sha256"/>
        <DigestValue>nGx68k1PYB7XP/cngqXbSwR8jLzgRcaH/462WcRtO6U=</DigestValue>
      </Reference>
      <Reference URI="/xl/printerSettings/printerSettings4.bin?ContentType=application/vnd.openxmlformats-officedocument.spreadsheetml.printerSettings">
        <DigestMethod Algorithm="http://www.w3.org/2001/04/xmlenc#sha256"/>
        <DigestValue>r7HtvLyyGIrgvRkWO05Hvv+Z/Ww85rUvhtvl5CmjlXk=</DigestValue>
      </Reference>
      <Reference URI="/xl/printerSettings/printerSettings40.bin?ContentType=application/vnd.openxmlformats-officedocument.spreadsheetml.printerSettings">
        <DigestMethod Algorithm="http://www.w3.org/2001/04/xmlenc#sha256"/>
        <DigestValue>Ewg4qR2bNJLYUKhEN2nahQR5r06hs7oq7KmKfBp/7hk=</DigestValue>
      </Reference>
      <Reference URI="/xl/printerSettings/printerSettings41.bin?ContentType=application/vnd.openxmlformats-officedocument.spreadsheetml.printerSettings">
        <DigestMethod Algorithm="http://www.w3.org/2001/04/xmlenc#sha256"/>
        <DigestValue>Ewg4qR2bNJLYUKhEN2nahQR5r06hs7oq7KmKfBp/7hk=</DigestValue>
      </Reference>
      <Reference URI="/xl/printerSettings/printerSettings42.bin?ContentType=application/vnd.openxmlformats-officedocument.spreadsheetml.printerSettings">
        <DigestMethod Algorithm="http://www.w3.org/2001/04/xmlenc#sha256"/>
        <DigestValue>Ewg4qR2bNJLYUKhEN2nahQR5r06hs7oq7KmKfBp/7hk=</DigestValue>
      </Reference>
      <Reference URI="/xl/printerSettings/printerSettings43.bin?ContentType=application/vnd.openxmlformats-officedocument.spreadsheetml.printerSettings">
        <DigestMethod Algorithm="http://www.w3.org/2001/04/xmlenc#sha256"/>
        <DigestValue>B5syDKCBg4xcshsml2JWofVXRBM9rQu8c3n4CDRYyvE=</DigestValue>
      </Reference>
      <Reference URI="/xl/printerSettings/printerSettings44.bin?ContentType=application/vnd.openxmlformats-officedocument.spreadsheetml.printerSettings">
        <DigestMethod Algorithm="http://www.w3.org/2001/04/xmlenc#sha256"/>
        <DigestValue>2W76GA7mmwEG0yxDSFHaLOaD9HwlAZsz2H5lXpMRiDs=</DigestValue>
      </Reference>
      <Reference URI="/xl/printerSettings/printerSettings45.bin?ContentType=application/vnd.openxmlformats-officedocument.spreadsheetml.printerSettings">
        <DigestMethod Algorithm="http://www.w3.org/2001/04/xmlenc#sha256"/>
        <DigestValue>Ewg4qR2bNJLYUKhEN2nahQR5r06hs7oq7KmKfBp/7hk=</DigestValue>
      </Reference>
      <Reference URI="/xl/printerSettings/printerSettings46.bin?ContentType=application/vnd.openxmlformats-officedocument.spreadsheetml.printerSettings">
        <DigestMethod Algorithm="http://www.w3.org/2001/04/xmlenc#sha256"/>
        <DigestValue>Ewg4qR2bNJLYUKhEN2nahQR5r06hs7oq7KmKfBp/7hk=</DigestValue>
      </Reference>
      <Reference URI="/xl/printerSettings/printerSettings47.bin?ContentType=application/vnd.openxmlformats-officedocument.spreadsheetml.printerSettings">
        <DigestMethod Algorithm="http://www.w3.org/2001/04/xmlenc#sha256"/>
        <DigestValue>Ewg4qR2bNJLYUKhEN2nahQR5r06hs7oq7KmKfBp/7hk=</DigestValue>
      </Reference>
      <Reference URI="/xl/printerSettings/printerSettings5.bin?ContentType=application/vnd.openxmlformats-officedocument.spreadsheetml.printerSettings">
        <DigestMethod Algorithm="http://www.w3.org/2001/04/xmlenc#sha256"/>
        <DigestValue>x9Gjr0W5qB9oJZnrTvkuIzUvGRFVSVlm4k0ZWqA5kXE=</DigestValue>
      </Reference>
      <Reference URI="/xl/printerSettings/printerSettings6.bin?ContentType=application/vnd.openxmlformats-officedocument.spreadsheetml.printerSettings">
        <DigestMethod Algorithm="http://www.w3.org/2001/04/xmlenc#sha256"/>
        <DigestValue>r7HtvLyyGIrgvRkWO05Hvv+Z/Ww85rUvhtvl5CmjlXk=</DigestValue>
      </Reference>
      <Reference URI="/xl/printerSettings/printerSettings7.bin?ContentType=application/vnd.openxmlformats-officedocument.spreadsheetml.printerSettings">
        <DigestMethod Algorithm="http://www.w3.org/2001/04/xmlenc#sha256"/>
        <DigestValue>61C8fKE7F6uHyeNV4tFlrehODAKnrN/GeXgDq1hVJsg=</DigestValue>
      </Reference>
      <Reference URI="/xl/printerSettings/printerSettings8.bin?ContentType=application/vnd.openxmlformats-officedocument.spreadsheetml.printerSettings">
        <DigestMethod Algorithm="http://www.w3.org/2001/04/xmlenc#sha256"/>
        <DigestValue>uM5oJHyNPDVF/xkzd6p27owsT8P8Av9jvw2FIV1bs1c=</DigestValue>
      </Reference>
      <Reference URI="/xl/printerSettings/printerSettings9.bin?ContentType=application/vnd.openxmlformats-officedocument.spreadsheetml.printerSettings">
        <DigestMethod Algorithm="http://www.w3.org/2001/04/xmlenc#sha256"/>
        <DigestValue>r7HtvLyyGIrgvRkWO05Hvv+Z/Ww85rUvhtvl5CmjlXk=</DigestValue>
      </Reference>
      <Reference URI="/xl/sharedStrings.xml?ContentType=application/vnd.openxmlformats-officedocument.spreadsheetml.sharedStrings+xml">
        <DigestMethod Algorithm="http://www.w3.org/2001/04/xmlenc#sha256"/>
        <DigestValue>p8V+mzSewWRbF3vF01kBxcge1xgJvOLNurfcl9gxmqY=</DigestValue>
      </Reference>
      <Reference URI="/xl/styles.xml?ContentType=application/vnd.openxmlformats-officedocument.spreadsheetml.styles+xml">
        <DigestMethod Algorithm="http://www.w3.org/2001/04/xmlenc#sha256"/>
        <DigestValue>6YYcTSX8b9V4dciWxZi2Lt3aBEA99VSxV5u/7mv5zcc=</DigestValue>
      </Reference>
      <Reference URI="/xl/theme/theme1.xml?ContentType=application/vnd.openxmlformats-officedocument.theme+xml">
        <DigestMethod Algorithm="http://www.w3.org/2001/04/xmlenc#sha256"/>
        <DigestValue>gcKivLSR62CMLp3FoReG1kslclLlHYCA7f/kGgXQhW4=</DigestValue>
      </Reference>
      <Reference URI="/xl/workbook.xml?ContentType=application/vnd.openxmlformats-officedocument.spreadsheetml.sheet.main+xml">
        <DigestMethod Algorithm="http://www.w3.org/2001/04/xmlenc#sha256"/>
        <DigestValue>Pt8ptMDLhxkG0juCFcLjVd1zstFoWkBZb+6Eekby9aQ=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nZKw4hKw2+3pXeBTsC/ZBicbgnGu7zTAAE186sjLnDw=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e5Y2PmthOTBxwk25igVl4mlhhTLY4S3+w7zPdIwvOPA=</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tstJsUvCZFj+xVkE06+NMO12liRHtT0+A072M6qZ7Pk=</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RJ9l9Akem6hh4gezYue2E2l30jdgU69LXomRtQU19gE=</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CdsfuY8BErrI5LtiFuzR7Lw9th4bxVHwP+Id06uHMuc=</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Ke/0xpy3h3oQtiru26TdSiGQVgTYYyO/Sf71SEZLll8=</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pI0J/2t6Jmr0HaDshBBzcI7xoByvXmcQpUCO2yoy/V0=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H9OBxbd9aDHW1On7KlebJYx/UwO8TXqOdl1m5H1GKhQ=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7E8tOVK8PvA99RRUtWtIP6yC1QFiRYi9PqoxuTCT/xU=</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sHxWf6LVPC7VgKtjuQw6y+33ZCXXVKAtgbQtAKUMqUg=</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8C+wh48KJ6/ECgMht5bL1JJptlRdekncyrcseq1SeIs=</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FSlCv9Vc5dKDnENBfLFe73IUm673QouyAwklJFk8Gj8=</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+Fb3qryQskFzM7xpGftcp8asHYksJjWAt2dTfunBfMs=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e2glFIlQqxpyKCzC/nhvqt2AJUdpHdQSK9XoDXxJghs=</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WeT6pA+vLgfdwL/09u4RpK+COY8F8CFxGGPGLd5N2DU=</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RofjFfDGEQEcA4cUnvodX7beZGieR+bW06/zJsc/T9U=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KI9hCAiSPspQkx3fvGaoyX3upl5kJ41+pW8AD1s5XqI=</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XRTX7wFPSCGg7xO2hvlvKUqvUUfcc1eGJwhrj4mQ66g=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OsJnUIw8ZJm/JrtcL/mX12XnIt31BUOzLCNpse9AlCc=</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Jqu8TGjuincglhnXIRPw5rTdx9ds1e5FUfNPGK7lUxY=</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hln/pWRMx9Hj6lY6sad7buhrVqNkBtw2OGkWupD9mbQ=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WUy27lGe8JYB50BQ9q0yPo7z58sNX6dlLN4J7A5YitA=</DigestValue>
      </Reference>
      <Reference URI="/xl/worksheets/sheet10.xml?ContentType=application/vnd.openxmlformats-officedocument.spreadsheetml.worksheet+xml">
        <DigestMethod Algorithm="http://www.w3.org/2001/04/xmlenc#sha256"/>
        <DigestValue>LzRAkicJm+P/C3ZTfdRe3NFWg+jQqyNfwUPzz0PgWdk=</DigestValue>
      </Reference>
      <Reference URI="/xl/worksheets/sheet11.xml?ContentType=application/vnd.openxmlformats-officedocument.spreadsheetml.worksheet+xml">
        <DigestMethod Algorithm="http://www.w3.org/2001/04/xmlenc#sha256"/>
        <DigestValue>UdcVkvUeDSRJh1T2+U0LP3kCAfC3hJT4iKojPu8EGo4=</DigestValue>
      </Reference>
      <Reference URI="/xl/worksheets/sheet12.xml?ContentType=application/vnd.openxmlformats-officedocument.spreadsheetml.worksheet+xml">
        <DigestMethod Algorithm="http://www.w3.org/2001/04/xmlenc#sha256"/>
        <DigestValue>/MpkTPZUPezc8c6vOupY0kuYgqXG56Mdl158ArF4goY=</DigestValue>
      </Reference>
      <Reference URI="/xl/worksheets/sheet13.xml?ContentType=application/vnd.openxmlformats-officedocument.spreadsheetml.worksheet+xml">
        <DigestMethod Algorithm="http://www.w3.org/2001/04/xmlenc#sha256"/>
        <DigestValue>KeMWi5DJQtFdyuJJQZI1LrOw344PRgvipwjDL2I2V44=</DigestValue>
      </Reference>
      <Reference URI="/xl/worksheets/sheet14.xml?ContentType=application/vnd.openxmlformats-officedocument.spreadsheetml.worksheet+xml">
        <DigestMethod Algorithm="http://www.w3.org/2001/04/xmlenc#sha256"/>
        <DigestValue>HodtNYyP09nD7MIs039bFuPeaAh1F6sUCKYq7+AfbtA=</DigestValue>
      </Reference>
      <Reference URI="/xl/worksheets/sheet15.xml?ContentType=application/vnd.openxmlformats-officedocument.spreadsheetml.worksheet+xml">
        <DigestMethod Algorithm="http://www.w3.org/2001/04/xmlenc#sha256"/>
        <DigestValue>Uc/LZKFEk00xVzBMlrXskSG97inOSRYzPtD5KRD51uQ=</DigestValue>
      </Reference>
      <Reference URI="/xl/worksheets/sheet16.xml?ContentType=application/vnd.openxmlformats-officedocument.spreadsheetml.worksheet+xml">
        <DigestMethod Algorithm="http://www.w3.org/2001/04/xmlenc#sha256"/>
        <DigestValue>g0kHjoJvvAUUlaq18ArMqsAOOlgHiFHt/033KkWxDG4=</DigestValue>
      </Reference>
      <Reference URI="/xl/worksheets/sheet17.xml?ContentType=application/vnd.openxmlformats-officedocument.spreadsheetml.worksheet+xml">
        <DigestMethod Algorithm="http://www.w3.org/2001/04/xmlenc#sha256"/>
        <DigestValue>LUjgR9n3werTaWIoExTMfSC3P/+XlJeKavC1UVx7jCA=</DigestValue>
      </Reference>
      <Reference URI="/xl/worksheets/sheet18.xml?ContentType=application/vnd.openxmlformats-officedocument.spreadsheetml.worksheet+xml">
        <DigestMethod Algorithm="http://www.w3.org/2001/04/xmlenc#sha256"/>
        <DigestValue>Z2+vhWmVyC5oOcHN+2RnizMd3si5G4sBuptr80jLSpk=</DigestValue>
      </Reference>
      <Reference URI="/xl/worksheets/sheet19.xml?ContentType=application/vnd.openxmlformats-officedocument.spreadsheetml.worksheet+xml">
        <DigestMethod Algorithm="http://www.w3.org/2001/04/xmlenc#sha256"/>
        <DigestValue>QIoFsUuOfpVMG5eFIOQj3r18chSYMc8xTIueNRY8DxE=</DigestValue>
      </Reference>
      <Reference URI="/xl/worksheets/sheet2.xml?ContentType=application/vnd.openxmlformats-officedocument.spreadsheetml.worksheet+xml">
        <DigestMethod Algorithm="http://www.w3.org/2001/04/xmlenc#sha256"/>
        <DigestValue>GsrOYM4obfxCSxDvRjlR1wyJruaiONgVhiQvB/KAjvM=</DigestValue>
      </Reference>
      <Reference URI="/xl/worksheets/sheet20.xml?ContentType=application/vnd.openxmlformats-officedocument.spreadsheetml.worksheet+xml">
        <DigestMethod Algorithm="http://www.w3.org/2001/04/xmlenc#sha256"/>
        <DigestValue>pM3BtY9sTBtLfd9W5BySQASGdCKdbZfUWAlRwQoph/Q=</DigestValue>
      </Reference>
      <Reference URI="/xl/worksheets/sheet21.xml?ContentType=application/vnd.openxmlformats-officedocument.spreadsheetml.worksheet+xml">
        <DigestMethod Algorithm="http://www.w3.org/2001/04/xmlenc#sha256"/>
        <DigestValue>4lTPuPl6lj17sITnDJHRxl5FAzPSEfREG+c6yvkZdzU=</DigestValue>
      </Reference>
      <Reference URI="/xl/worksheets/sheet22.xml?ContentType=application/vnd.openxmlformats-officedocument.spreadsheetml.worksheet+xml">
        <DigestMethod Algorithm="http://www.w3.org/2001/04/xmlenc#sha256"/>
        <DigestValue>Irs9vu+d4aUEh4n0TVQzjg6wrGz6qeMK8m7CYdAcYd8=</DigestValue>
      </Reference>
      <Reference URI="/xl/worksheets/sheet23.xml?ContentType=application/vnd.openxmlformats-officedocument.spreadsheetml.worksheet+xml">
        <DigestMethod Algorithm="http://www.w3.org/2001/04/xmlenc#sha256"/>
        <DigestValue>32n2rCc+IH+HnVtqJxpVhJAr6ibvUjn94t0cOq9/BHA=</DigestValue>
      </Reference>
      <Reference URI="/xl/worksheets/sheet24.xml?ContentType=application/vnd.openxmlformats-officedocument.spreadsheetml.worksheet+xml">
        <DigestMethod Algorithm="http://www.w3.org/2001/04/xmlenc#sha256"/>
        <DigestValue>k6PXo3CiN7i/GQMppd6oJ/+WNaQNC9zikjpyvUDq9oE=</DigestValue>
      </Reference>
      <Reference URI="/xl/worksheets/sheet25.xml?ContentType=application/vnd.openxmlformats-officedocument.spreadsheetml.worksheet+xml">
        <DigestMethod Algorithm="http://www.w3.org/2001/04/xmlenc#sha256"/>
        <DigestValue>PVFocmzBzWM42MHNF0vSdp82OiGc96IfdIGMP4oA2go=</DigestValue>
      </Reference>
      <Reference URI="/xl/worksheets/sheet26.xml?ContentType=application/vnd.openxmlformats-officedocument.spreadsheetml.worksheet+xml">
        <DigestMethod Algorithm="http://www.w3.org/2001/04/xmlenc#sha256"/>
        <DigestValue>GN0xzQ1DChGkje9bUHh6+jFErRQ6auX94BMBrDWJkJE=</DigestValue>
      </Reference>
      <Reference URI="/xl/worksheets/sheet27.xml?ContentType=application/vnd.openxmlformats-officedocument.spreadsheetml.worksheet+xml">
        <DigestMethod Algorithm="http://www.w3.org/2001/04/xmlenc#sha256"/>
        <DigestValue>mcfdbgAxCuCfcc2UkrbFwjKNAyKmqUByXd8pGAJS3fc=</DigestValue>
      </Reference>
      <Reference URI="/xl/worksheets/sheet28.xml?ContentType=application/vnd.openxmlformats-officedocument.spreadsheetml.worksheet+xml">
        <DigestMethod Algorithm="http://www.w3.org/2001/04/xmlenc#sha256"/>
        <DigestValue>XF0GcquyFyeSEn2IgyVqpCf0i6HceJO+DTDCR4Zo9B8=</DigestValue>
      </Reference>
      <Reference URI="/xl/worksheets/sheet29.xml?ContentType=application/vnd.openxmlformats-officedocument.spreadsheetml.worksheet+xml">
        <DigestMethod Algorithm="http://www.w3.org/2001/04/xmlenc#sha256"/>
        <DigestValue>DgFWapWEQbH2Go4/xI+kGOb+lPY3Mnmtvf36hKSTc3k=</DigestValue>
      </Reference>
      <Reference URI="/xl/worksheets/sheet3.xml?ContentType=application/vnd.openxmlformats-officedocument.spreadsheetml.worksheet+xml">
        <DigestMethod Algorithm="http://www.w3.org/2001/04/xmlenc#sha256"/>
        <DigestValue>p6COOTbE9hBqutJWE6aVkC48QaYoFSSj1ELH0Etdzxg=</DigestValue>
      </Reference>
      <Reference URI="/xl/worksheets/sheet30.xml?ContentType=application/vnd.openxmlformats-officedocument.spreadsheetml.worksheet+xml">
        <DigestMethod Algorithm="http://www.w3.org/2001/04/xmlenc#sha256"/>
        <DigestValue>6bepYJ/MCa8/wg+POj0hn5CyRwPk5b2iUK5u26EFxow=</DigestValue>
      </Reference>
      <Reference URI="/xl/worksheets/sheet31.xml?ContentType=application/vnd.openxmlformats-officedocument.spreadsheetml.worksheet+xml">
        <DigestMethod Algorithm="http://www.w3.org/2001/04/xmlenc#sha256"/>
        <DigestValue>MCJd4Dv4wmSbO0xn0dzuaVFrYQ5DR2nqKulhJhomi5s=</DigestValue>
      </Reference>
      <Reference URI="/xl/worksheets/sheet32.xml?ContentType=application/vnd.openxmlformats-officedocument.spreadsheetml.worksheet+xml">
        <DigestMethod Algorithm="http://www.w3.org/2001/04/xmlenc#sha256"/>
        <DigestValue>nSeBOx039Q9gGteHDh97kZkMaLATUI1+i2jB9XsY+JY=</DigestValue>
      </Reference>
      <Reference URI="/xl/worksheets/sheet33.xml?ContentType=application/vnd.openxmlformats-officedocument.spreadsheetml.worksheet+xml">
        <DigestMethod Algorithm="http://www.w3.org/2001/04/xmlenc#sha256"/>
        <DigestValue>V8kzvsLENPudZ1lqQkDe3wtf9OFTAXh8QANTdimKfmw=</DigestValue>
      </Reference>
      <Reference URI="/xl/worksheets/sheet34.xml?ContentType=application/vnd.openxmlformats-officedocument.spreadsheetml.worksheet+xml">
        <DigestMethod Algorithm="http://www.w3.org/2001/04/xmlenc#sha256"/>
        <DigestValue>Utmf25gVfo8OWglo+iP6c6VgGLs5zAqKkmi5VGK4Op0=</DigestValue>
      </Reference>
      <Reference URI="/xl/worksheets/sheet35.xml?ContentType=application/vnd.openxmlformats-officedocument.spreadsheetml.worksheet+xml">
        <DigestMethod Algorithm="http://www.w3.org/2001/04/xmlenc#sha256"/>
        <DigestValue>93HYqBKhv3nyLNBQ/33ZC7vEClRxWHz5eUuh4m4JHVU=</DigestValue>
      </Reference>
      <Reference URI="/xl/worksheets/sheet36.xml?ContentType=application/vnd.openxmlformats-officedocument.spreadsheetml.worksheet+xml">
        <DigestMethod Algorithm="http://www.w3.org/2001/04/xmlenc#sha256"/>
        <DigestValue>BVdFNSoPSmNN3AhUQcCvH2X4/Vsn8AK0fjJXB4tjosM=</DigestValue>
      </Reference>
      <Reference URI="/xl/worksheets/sheet37.xml?ContentType=application/vnd.openxmlformats-officedocument.spreadsheetml.worksheet+xml">
        <DigestMethod Algorithm="http://www.w3.org/2001/04/xmlenc#sha256"/>
        <DigestValue>8yEzDBYqKT7v9LuCemcNPxNG3VF/7z5sOt0p/tnRoU0=</DigestValue>
      </Reference>
      <Reference URI="/xl/worksheets/sheet38.xml?ContentType=application/vnd.openxmlformats-officedocument.spreadsheetml.worksheet+xml">
        <DigestMethod Algorithm="http://www.w3.org/2001/04/xmlenc#sha256"/>
        <DigestValue>17TTd5SJnu4b/xuFB3Eh7wG+rPl/goAUaUV25EOogqo=</DigestValue>
      </Reference>
      <Reference URI="/xl/worksheets/sheet39.xml?ContentType=application/vnd.openxmlformats-officedocument.spreadsheetml.worksheet+xml">
        <DigestMethod Algorithm="http://www.w3.org/2001/04/xmlenc#sha256"/>
        <DigestValue>6+StkvC/D3rhfJV3lW3L7eYI9EgcyZGd2V8BEfkT+X4=</DigestValue>
      </Reference>
      <Reference URI="/xl/worksheets/sheet4.xml?ContentType=application/vnd.openxmlformats-officedocument.spreadsheetml.worksheet+xml">
        <DigestMethod Algorithm="http://www.w3.org/2001/04/xmlenc#sha256"/>
        <DigestValue>iqF26MVA8rvbBcuDq8fmUHVwdAcrUz6HSTczLLqXUfk=</DigestValue>
      </Reference>
      <Reference URI="/xl/worksheets/sheet40.xml?ContentType=application/vnd.openxmlformats-officedocument.spreadsheetml.worksheet+xml">
        <DigestMethod Algorithm="http://www.w3.org/2001/04/xmlenc#sha256"/>
        <DigestValue>mjwVlkd4i5xmn8aumTt+eK7eZJvQRTmrwmTu+biP/7o=</DigestValue>
      </Reference>
      <Reference URI="/xl/worksheets/sheet41.xml?ContentType=application/vnd.openxmlformats-officedocument.spreadsheetml.worksheet+xml">
        <DigestMethod Algorithm="http://www.w3.org/2001/04/xmlenc#sha256"/>
        <DigestValue>dVdR394KaBbD1eHFuz8LytOTApQui83gdrgLrGS9HyQ=</DigestValue>
      </Reference>
      <Reference URI="/xl/worksheets/sheet42.xml?ContentType=application/vnd.openxmlformats-officedocument.spreadsheetml.worksheet+xml">
        <DigestMethod Algorithm="http://www.w3.org/2001/04/xmlenc#sha256"/>
        <DigestValue>7yMI+XdI3/jscEFM7nvZVwcp6KeOfW3gdx6LJXyQtC8=</DigestValue>
      </Reference>
      <Reference URI="/xl/worksheets/sheet43.xml?ContentType=application/vnd.openxmlformats-officedocument.spreadsheetml.worksheet+xml">
        <DigestMethod Algorithm="http://www.w3.org/2001/04/xmlenc#sha256"/>
        <DigestValue>q7fCjY1EA9tdM2HyBEQwHcx9vp1FnO0C8UlgmtqANKA=</DigestValue>
      </Reference>
      <Reference URI="/xl/worksheets/sheet44.xml?ContentType=application/vnd.openxmlformats-officedocument.spreadsheetml.worksheet+xml">
        <DigestMethod Algorithm="http://www.w3.org/2001/04/xmlenc#sha256"/>
        <DigestValue>DI3uF7stTIK+ibkZMryG6FdcP957PsqoDObwm2fwGKo=</DigestValue>
      </Reference>
      <Reference URI="/xl/worksheets/sheet45.xml?ContentType=application/vnd.openxmlformats-officedocument.spreadsheetml.worksheet+xml">
        <DigestMethod Algorithm="http://www.w3.org/2001/04/xmlenc#sha256"/>
        <DigestValue>yXTSIlW6/QyD6EQfKSsvDMRqoaVmz27OSwQRflQswy0=</DigestValue>
      </Reference>
      <Reference URI="/xl/worksheets/sheet46.xml?ContentType=application/vnd.openxmlformats-officedocument.spreadsheetml.worksheet+xml">
        <DigestMethod Algorithm="http://www.w3.org/2001/04/xmlenc#sha256"/>
        <DigestValue>IWApEzzuSwqr5xhr2UgtIF+NYJCFLx+dzmUic4S/5bY=</DigestValue>
      </Reference>
      <Reference URI="/xl/worksheets/sheet47.xml?ContentType=application/vnd.openxmlformats-officedocument.spreadsheetml.worksheet+xml">
        <DigestMethod Algorithm="http://www.w3.org/2001/04/xmlenc#sha256"/>
        <DigestValue>qeINs6nQEhKoDF9MB+20DFpXzexHsI6r2KJjILIcP8o=</DigestValue>
      </Reference>
      <Reference URI="/xl/worksheets/sheet48.xml?ContentType=application/vnd.openxmlformats-officedocument.spreadsheetml.worksheet+xml">
        <DigestMethod Algorithm="http://www.w3.org/2001/04/xmlenc#sha256"/>
        <DigestValue>ApbvkgsX/vScCId4E5tllQ4r8LgPaAbexIElcvziqmk=</DigestValue>
      </Reference>
      <Reference URI="/xl/worksheets/sheet49.xml?ContentType=application/vnd.openxmlformats-officedocument.spreadsheetml.worksheet+xml">
        <DigestMethod Algorithm="http://www.w3.org/2001/04/xmlenc#sha256"/>
        <DigestValue>V0Qs3LOdeVoXz69EHwoYx1RsGjn5vjreDmgd4WBPQaA=</DigestValue>
      </Reference>
      <Reference URI="/xl/worksheets/sheet5.xml?ContentType=application/vnd.openxmlformats-officedocument.spreadsheetml.worksheet+xml">
        <DigestMethod Algorithm="http://www.w3.org/2001/04/xmlenc#sha256"/>
        <DigestValue>NSYEc2R0wT86G8v7ezZFTx/TYAUcVSeCB0B37c+sVJ0=</DigestValue>
      </Reference>
      <Reference URI="/xl/worksheets/sheet50.xml?ContentType=application/vnd.openxmlformats-officedocument.spreadsheetml.worksheet+xml">
        <DigestMethod Algorithm="http://www.w3.org/2001/04/xmlenc#sha256"/>
        <DigestValue>iNeyAFwajp72hXaFoJI0YNC5bUnu4g8+h77C59QAGxE=</DigestValue>
      </Reference>
      <Reference URI="/xl/worksheets/sheet6.xml?ContentType=application/vnd.openxmlformats-officedocument.spreadsheetml.worksheet+xml">
        <DigestMethod Algorithm="http://www.w3.org/2001/04/xmlenc#sha256"/>
        <DigestValue>WuLB5yj6Mby98QoRHNpek57IcVaZvy5gC+1CiUFOOOI=</DigestValue>
      </Reference>
      <Reference URI="/xl/worksheets/sheet7.xml?ContentType=application/vnd.openxmlformats-officedocument.spreadsheetml.worksheet+xml">
        <DigestMethod Algorithm="http://www.w3.org/2001/04/xmlenc#sha256"/>
        <DigestValue>C8InuBa0x/73kWHBsxHil3R3h72F0X8LAD12eqR8CGI=</DigestValue>
      </Reference>
      <Reference URI="/xl/worksheets/sheet8.xml?ContentType=application/vnd.openxmlformats-officedocument.spreadsheetml.worksheet+xml">
        <DigestMethod Algorithm="http://www.w3.org/2001/04/xmlenc#sha256"/>
        <DigestValue>Tt6vFuQHER164Yjn0gPbEviYtiXSYjHGhPDn6llj3S4=</DigestValue>
      </Reference>
      <Reference URI="/xl/worksheets/sheet9.xml?ContentType=application/vnd.openxmlformats-officedocument.spreadsheetml.worksheet+xml">
        <DigestMethod Algorithm="http://www.w3.org/2001/04/xmlenc#sha256"/>
        <DigestValue>IJtg5h5nxS8/MqFiWWzbopzqb+tK6/zmRWU00nMks/k=</DigestValue>
      </Reference>
    </Manifest>
    <SignatureProperties>
      <SignatureProperty Id="idSignatureTime" Target="#idPackageSignature">
        <mdssi:SignatureTime xmlns:mdssi="http://schemas.openxmlformats.org/package/2006/digital-signature">
          <mdssi:Format>YYYY-MM-DDThh:mm:ssTZD</mdssi:Format>
          <mdssi:Value>2022-06-03T17:29:43Z</mdssi:Value>
        </mdssi:SignatureTime>
      </SignatureProperty>
    </SignatureProperties>
  </Object>
  <Object Id="idOfficeObject">
    <SignatureProperties>
      <SignatureProperty Id="idOfficeV1Details" Target="#idPackageSignature">
        <SignatureInfoV1 xmlns="http://schemas.microsoft.com/office/2006/digsig">
          <SetupID>{87523471-86A1-48B6-B0AE-D08C1B0F1DAA}</SetupID>
          <SignatureText>JUAN ANTONIO RAMIREZ</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2022-06-03T17:29:43Z</xd:SigningTime>
          <xd:SigningCertificate>
            <xd:Cert>
              <xd:CertDigest>
                <DigestMethod Algorithm="http://www.w3.org/2001/04/xmlenc#sha256"/>
                <DigestValue>DKdo7WJ1tdteV5KbVPaVc4FNDUQdzSw4VyUZmpuA+aA=</DigestValue>
              </xd:CertDigest>
              <xd:IssuerSerial>
                <X509IssuerName>C=PY, O=DOCUMENTA S.A., CN=CA-DOCUMENTA S.A., SERIALNUMBER=RUC 80050172-1</X509IssuerName>
                <X509SerialNumber>2506850814767472327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ABw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kAAAAEAAAA9gAAABAAAADJAAAABAAAAC4AAAANAAAAIQDwAAAAAAAAAAAAAACAPwAAAAAAAAAAAACAPwAAAAAAAAAAAAAAAAAAAAAAAAAAAAAAAAAAAAAAAAAAJQAAAAwAAAAAAACAKAAAAAwAAAABAAAAUgAAAHABAAABAAAA9f///wAAAAAAAAAAAAAAAJABAAAAAAABAAAAAHMAZQBnAG8AZQAgAHUAaQAAAAAAAAAAAAAAAAAAAAAAAAAAAAAAAAAAAAAAAAAAAAAAAAAAAAAAAAAAAAAAAAAAAAAAeBnVqfl/AADwu1dVSwAAAAAAAADFAQAAiP5+9fl/AAAAAAAAAAAAAC7Mlqv5fwAAAADf9fl/AAB4GdWp+X8AAAAAAAAAAAAAAAAAAAAAAAAdSnvJH70AAGhUlqv5fwAASAAAAMUBAACQAQAAAAAAADDbamfFAQAA2L1XVQAAAAAAAAAAAAAAAAkAAAAAAAAAAAAAAAAAAAD8vFdVSwAAAJC9V1VLAAAA0bdX9fl/AAAAAAAAAAAAAJABAAAAAAAAMNtqZ8UBAADYvVdVSwAAADDbamfFAQAAC6db9fl/AACgvFdVSwAAAJC9V1VLAAAAAAAAAAAAAAAAAAAAZHYACAAAAAAlAAAADAAAAAEAAAAYAAAADAAAAAAAAAISAAAADAAAAAEAAAAeAAAAGAAAAMkAAAAEAAAA9wAAABEAAAAlAAAADAAAAAEAAABUAAAAfAAAAMoAAAAEAAAA9QAAABAAAAABAAAAxN/xQQDA80HKAAAABAAAAAgAAABMAAAAAAAAAAAAAAAAAAAA//////////9cAAAAMwAvADYALwAyADAAMgAyAAYAAAAEAAAABgAAAAQAAAAGAAAABgAAAAYAAAAGAAAASwAAAEAAAAAwAAAABQAAACAAAAABAAAAAQAAABAAAAAAAAAAAAAAAAABAACAAAAAAAAAAAAAAAAAAQAAgAAAAFIAAABwAQAAAgAAABAAAAAHAAAAAAAAAAAAAAC8AgAAAAAAAAECAiJTAHkAcwB0AGUAbQAAAAAAAAAAAAAAAAAAAAAAAAAAAAAAAAAAAAAAAAAAAAAAAAAAAAAAAAAAAAAAAAAAAAAAAAAAAJAiF3LFAQAAAAAAAAAAAABgDAAAAAAAAIj+fvX5fwAAAAAAAAAAAAAzDwpRAAAAAFCL72LFAQAAAAAAAAAAAAAAAAAAAAAAAAAAAAAAAAAA7cB7yR+9AAD4AwAAAAAAAIAyV1VLAAAAcQWKAAAAAAAw22pnxQEAALA0V1UAAAAAAAAAAAAAAAAHAAAAAAAAAEBqa2fFAQAA7DNXVUsAAACANFdVSwAAANG3V/X5fwAAAAAAAAAAAABwcQNyAAAAAAAAAAAAAAAAMNtqZ8UBAAAw22pnxQEAAAunW/X5fwAAkDNXVUsAAACANFdVSw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M6q/l/AACQKtup+X8AALDXInLFAQAAiP5+9fl/AAAAAAAAAAAAAIJD26n5fwAAAQAAAAAAAADAbBd0xQEAAAAAAAAAAAAAAAAAAAAAAAAtwHvJH70AAAEAAAAAAAAAADJXVUsAAACQAQAAAAAAADDbamfFAQAACDRXVQAAAAAAAAAAAAAAAAYAAAAAAAAAAgAAAAAAAAAsM1dVSwAAAMAzV1VLAAAA0bdX9fl/AAAAAAAAAAAAADDVNKsAAAAAkCIXcsUBAAAAAAAAAAAAADDbamfFAQAAC6db9fl/AADQMldVSwAAAMAzV1VL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gAAAARwAAACkAAAAzAAAAuAAAABUAAAAhAPAAAAAAAAAAAAAAAIA/AAAAAAAAAAAAAIA/AAAAAAAAAAAAAAAAAAAAAAAAAAAAAAAAAAAAAAAAAAAlAAAADAAAAAAAAIAoAAAADAAAAAQAAABSAAAAcAEAAAQAAADw////AAAAAAAAAAAAAAAAkAEAAAAAAAEAAAAAcwBlAGcAbwBlACAAdQBpAAAAAAAAAAAAAAAAAAAAAAAAAAAAAAAAAAAAAAAAAAAAAAAAAAAAAAAAAAAAAAAAAAAAAAAAAAAAAAAAAGu4uff5fwAA1QDAAQAAAACI/n71+X8AAAAAAAAAAAAAAAEAAAAAAAAAAAAAAAAAAAABAAAAAAAAAAAAAAAAAAAAAAAAAAAAAO3ee8kfvQAAAADcYsUBAACsAtxixQEAAJABAAAAAAAAMNtqZ8UBAADIMldVAAAAAAAAAAAAAAAACQAAAAAAAAADAAAAAAAAAOwxV1VLAAAAgDJXVUsAAADRt1f1+X8AAAAAAAAAAAAAWTFXVQAAAACINRdyxQEAAAAAAAAAAAAAMNtqZ8UBAAALp1v1+X8AAJAxV1VLAAAAgDJXVUsAAABwhg9uxQEAAAAAAABkdgAIAAAAACUAAAAMAAAABAAAABgAAAAMAAAAAAAAAhIAAAAMAAAAAQAAAB4AAAAYAAAAKQAAADMAAADhAAAASAAAACUAAAAMAAAABAAAAFQAAADEAAAAKgAAADMAAADfAAAARwAAAAEAAADE3/FBAMDzQSoAAAAzAAAAFAAAAEwAAAAAAAAAAAAAAAAAAAD//////////3QAAABKAFUAQQBOACAAQQBOAFQATwBOAEkATwAgAFIAQQBNAEkAUgBFAFoABgAAAAsAAAAKAAAADAAAAAQAAAAKAAAADAAAAAgAAAAMAAAADAAAAAQAAAAMAAAABAAAAAoAAAAKAAAADgAAAAQ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xAAAAAoAAABQAAAAigAAAFwAAAABAAAAxN/xQQDA80EKAAAAUAAAABQAAABMAAAAAAAAAAAAAAAAAAAA//////////90AAAASgBVAEEATgAgAEEATgBUAE8ATgBJAE8AIABSAEEATQBJAFIARQBaAAQAAAAIAAAABwAAAAgAAAADAAAABwAAAAgAAAAGAAAACQAAAAgAAAADAAAACQAAAAMAAAAHAAAABwAAAAoAAAAD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wAAAAAoAAABgAAAAgAAAAGwAAAABAAAAxN/xQQDA80EKAAAAYAAAABMAAABMAAAAAAAAAAAAAAAAAAAA//////////90AAAAUgBFAFAAUgBFAFMARQBOAFQAQQBOAFQARQAgAEwARQBHAEEATAAAAAcAAAAGAAAABgAAAAcAAAAGAAAABgAAAAYAAAAIAAAABgAAAAcAAAAIAAAABgAAAAYAAAADAAAABQAAAAYAAAAIAAAABwAAAAUAAABLAAAAQAAAADAAAAAFAAAAIAAAAAEAAAABAAAAEAAAAAAAAAAAAAAAAAEAAIAAAAAAAAAAAAAAAAABAACAAAAAJQAAAAwAAAACAAAAJwAAABgAAAAFAAAAAAAAAP///wAAAAAAJQAAAAwAAAAFAAAATAAAAGQAAAAJAAAAcAAAAOwAAAB8AAAACQAAAHAAAADkAAAADQAAACEA8AAAAAAAAAAAAAAAgD8AAAAAAAAAAAAAgD8AAAAAAAAAAAAAAAAAAAAAAAAAAAAAAAAAAAAAAAAAACUAAAAMAAAAAAAAgCgAAAAMAAAABQAAACUAAAAMAAAAAQAAABgAAAAMAAAAAAAAAhIAAAAMAAAAAQAAABYAAAAMAAAAAAAAAFQAAAAwAQAACgAAAHAAAADrAAAAfAAAAAEAAADE3/FBAMDzQQoAAABwAAAAJgAAAEwAAAAEAAAACQAAAHAAAADtAAAAfQAAAJgAAABGAGkAcgBtAGEAZABvACAAcABvAHIAOgAgAEoAVQBBAE4AIABBAE4AVABPAE4ASQBPACAAUgBBAE0ASQBSAEUAWgAgAEIAQQBFAFoABgAAAAMAAAAEAAAACQAAAAYAAAAHAAAABwAAAAMAAAAHAAAABwAAAAQAAAADAAAAAwAAAAQAAAAIAAAABwAAAAgAAAADAAAABwAAAAgAAAAGAAAACQAAAAgAAAADAAAACQAAAAMAAAAHAAAABwAAAAoAAAADAAAABwAAAAYAAAAGAAAAAwAAAAYAAAAHAAAABgAAAAYAAAAWAAAADAAAAAAAAAAlAAAADAAAAAIAAAAOAAAAFAAAAAAAAAAQAAAAFAAAAA==</Object>
  <Object Id="idInvalidSigLnImg">AQAAAGwAAAAAAAAAAAAAAP8AAAB/AAAAAAAAAAAAAAA8HgAAPA8AACBFTUYAAAEAqB8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yAAAAAAcKDQcKDQcJDQ4WMShFrjFU1TJV1gECBAIDBAECBQoRKyZBowsTMQAAAAAAfqbJd6PIeqDCQFZ4JTd0Lk/HMVPSGy5uFiE4GypVJ0KnHjN9AAABGdgAAACcz+7S6ffb7fnC0t1haH0hMm8aLXIuT8ggOIwoRKslP58cK08AAAEAAAAAAMHg9P///////////+bm5k9SXjw/SzBRzTFU0y1NwSAyVzFGXwEBAgAACA8mnM/u69/SvI9jt4tgjIR9FBosDBEjMVTUMlXWMVPRKUSeDxk4AAAAAAAAAADT6ff///////+Tk5MjK0krSbkvUcsuT8YVJFoTIFIrSbgtTcEQHEcAAAAAAJzP7vT6/bTa8kRleixHhy1Nwi5PxiQtTnBwcJKSki81SRwtZAgOI0ZGAAAAweD02+35gsLqZ5q6Jz1jNEJyOUZ4qamp+/v7////wdPeVnCJAQECRkYAAACv1/Ho8/ubzu6CwuqMudS3u769vb3////////////L5fZymsABAgNGRgAAAK/X8fz9/uLx+snk9uTy+vz9/v///////////////8vl9nKawAECA0ZGAAAAotHvtdryxOL1xOL1tdry0+r32+350+r3tdryxOL1pdPvc5rAAQIDRkYAAABpj7ZnjrZqj7Zqj7ZnjrZtkbdukrdtkbdnjrZqj7ZojrZ3rdUCAwRBfQAAAAAAAAAAAAAAAAAAAAAAAAAAAAAAAAAAAAAAAAAAAAAAAAAAAAAAAEZG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1an5fwAA8LtXVUsAAAAAAAAAxQEAAIj+fvX5fwAAAAAAAAAAAAAuzJar+X8AAAAA3/X5fwAAeBnVqfl/AAAAAAAAAAAAAAAAAAAAAAAAHUp7yR+9AABoVJar+X8AAEgAAADFAQAAkAEAAAAAAAAw22pnxQEAANi9V1UAAAAAAAAAAAAAAAAJAAAAAAAAAAAAAAAAAAAA/LxXVUsAAACQvVdVSwAAANG3V/X5fwAAAAAAAAAAAACQAQAAAAAAADDbamfFAQAA2L1XVUsAAAAw22pnxQEAAAunW/X5fwAAoLxXVUsAAACQvVdVSw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JAiF3LFAQAAAAAAAAAAAABgDAAAAAAAAIj+fvX5fwAAAAAAAAAAAAAzDwpRAAAAAFCL72LFAQAAAAAAAAAAAAAAAAAAAAAAAAAAAAAAAAAA7cB7yR+9AAD4AwAAAAAAAIAyV1VLAAAAcQWKAAAAAAAw22pnxQEAALA0V1UAAAAAAAAAAAAAAAAHAAAAAAAAAEBqa2fFAQAA7DNXVUsAAACANFdVSwAAANG3V/X5fwAAAAAAAAAAAABwcQNyAAAAAAAAAAAAAAAAMNtqZ8UBAAAw22pnxQEAAAunW/X5fwAAkDNXVUsAAACANFdVSw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M6q/l/AACQKtup+X8AALDXInLFAQAAiP5+9fl/AAAAAAAAAAAAAIJD26n5fwAAAQAAAAAAAADAbBd0xQEAAAAAAAAAAAAAAAAAAAAAAAAtwHvJH70AAAEAAAAAAAAAADJXVUsAAACQAQAAAAAAADDbamfFAQAACDRXVQAAAAAAAAAAAAAAAAYAAAAAAAAAAgAAAAAAAAAsM1dVSwAAAMAzV1VLAAAA0bdX9fl/AAAAAAAAAAAAADDVNKsAAAAAkCIXcsUBAAAAAAAAAAAAADDbamfFAQAAC6db9fl/AADQMldVSwAAAMAzV1VL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gAAAARwAAACkAAAAzAAAAuAAAABUAAAAhAPAAAAAAAAAAAAAAAIA/AAAAAAAAAAAAAIA/AAAAAAAAAAAAAAAAAAAAAAAAAAAAAAAAAAAAAAAAAAAlAAAADAAAAAAAAIAoAAAADAAAAAQAAABSAAAAcAEAAAQAAADw////AAAAAAAAAAAAAAAAkAEAAAAAAAEAAAAAcwBlAGcAbwBlACAAdQBpAAAAAAAAAAAAAAAAAAAAAAAAAAAAAAAAAAAAAAAAAAAAAAAAAAAAAAAAAAAAAAAAAAAAAAAAAAAAAAAAAGu4uff5fwAA1QDAAQAAAACI/n71+X8AAAAAAAAAAAAAAAEAAAAAAAAAAAAAAAAAAAABAAAAAAAAAAAAAAAAAAAAAAAAAAAAAO3ee8kfvQAAAADcYsUBAACsAtxixQEAAJABAAAAAAAAMNtqZ8UBAADIMldVAAAAAAAAAAAAAAAACQAAAAAAAAADAAAAAAAAAOwxV1VLAAAAgDJXVUsAAADRt1f1+X8AAAAAAAAAAAAAWTFXVQAAAACINRdyxQEAAAAAAAAAAAAAMNtqZ8UBAAALp1v1+X8AAJAxV1VLAAAAgDJXVUsAAABwhg9uxQEAAAAAAABkdgAIAAAAACUAAAAMAAAABAAAABgAAAAMAAAAAAAAAhIAAAAMAAAAAQAAAB4AAAAYAAAAKQAAADMAAADhAAAASAAAACUAAAAMAAAABAAAAFQAAADEAAAAKgAAADMAAADfAAAARwAAAAEAAADE3/FBAMDzQSoAAAAzAAAAFAAAAEwAAAAAAAAAAAAAAAAAAAD//////////3QAAABKAFUAQQBOACAAQQBOAFQATwBOAEkATwAgAFIAQQBNAEkAUgBFAFoABgAAAAsAAAAKAAAADAAAAAQAAAAKAAAADAAAAAgAAAAMAAAADAAAAAQAAAAMAAAABAAAAAoAAAAKAAAADgAAAAQ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xAAAAAoAAABQAAAAigAAAFwAAAABAAAAxN/xQQDA80EKAAAAUAAAABQAAABMAAAAAAAAAAAAAAAAAAAA//////////90AAAASgBVAEEATgAgAEEATgBUAE8ATgBJAE8AIABSAEEATQBJAFIARQBaAAQAAAAIAAAABwAAAAgAAAADAAAABwAAAAgAAAAGAAAACQAAAAgAAAADAAAACQAAAAMAAAAHAAAABwAAAAoAAAAD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wAAAAAoAAABgAAAAgAAAAGwAAAABAAAAxN/xQQDA80EKAAAAYAAAABMAAABMAAAAAAAAAAAAAAAAAAAA//////////90AAAAUgBFAFAAUgBFAFMARQBOAFQAQQBOAFQARQAgAEwARQBHAEEATAAAAAcAAAAGAAAABgAAAAcAAAAGAAAABgAAAAYAAAAIAAAABgAAAAcAAAAIAAAABgAAAAYAAAADAAAABQAAAAYAAAAIAAAABwAAAAUAAABLAAAAQAAAADAAAAAFAAAAIAAAAAEAAAABAAAAEAAAAAAAAAAAAAAAAAEAAIAAAAAAAAAAAAAAAAABAACAAAAAJQAAAAwAAAACAAAAJwAAABgAAAAFAAAAAAAAAP///wAAAAAAJQAAAAwAAAAFAAAATAAAAGQAAAAJAAAAcAAAAOwAAAB8AAAACQAAAHAAAADkAAAADQAAACEA8AAAAAAAAAAAAAAAgD8AAAAAAAAAAAAAgD8AAAAAAAAAAAAAAAAAAAAAAAAAAAAAAAAAAAAAAAAAACUAAAAMAAAAAAAAgCgAAAAMAAAABQAAACUAAAAMAAAAAQAAABgAAAAMAAAAAAAAAhIAAAAMAAAAAQAAABYAAAAMAAAAAAAAAFQAAAAwAQAACgAAAHAAAADrAAAAfAAAAAEAAADE3/FBAMDzQQoAAABwAAAAJgAAAEwAAAAEAAAACQAAAHAAAADtAAAAfQAAAJgAAABGAGkAcgBtAGEAZABvACAAcABvAHIAOgAgAEoAVQBBAE4AIABBAE4AVABPAE4ASQBPACAAUgBBAE0ASQBSAEUAWgAgAEIAQQBFAFoABgAAAAMAAAAEAAAACQAAAAYAAAAHAAAABwAAAAMAAAAHAAAABwAAAAQAAAADAAAAAwAAAAQAAAAIAAAABwAAAAgAAAADAAAABwAAAAgAAAAGAAAACQAAAAgAAAADAAAACQAAAAMAAAAHAAAABwAAAAoAAAADAAAABwAAAAYAAAAGAAAAAwAAAAYAAAAHAAAABgAAAAYAAAAWAAAADAAAAAAAAAAlAAAADAAAAAIAAAAOAAAAFAAAAAAAAAAQAAAAFA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qrfSB2B5KQO4/Btoy3GkUTMoPmRVmmmq/lDr5H/jY9c=</DigestValue>
    </Reference>
    <Reference Type="http://www.w3.org/2000/09/xmldsig#Object" URI="#idOfficeObject">
      <DigestMethod Algorithm="http://www.w3.org/2001/04/xmlenc#sha256"/>
      <DigestValue>Nz8wPz74oblcXjru8jHWe+Gl/zFWTb7fFkejjNwUd7c=</DigestValue>
    </Reference>
    <Reference Type="http://uri.etsi.org/01903#SignedProperties" URI="#idSignedProperties">
      <Transforms>
        <Transform Algorithm="http://www.w3.org/TR/2001/REC-xml-c14n-20010315"/>
      </Transforms>
      <DigestMethod Algorithm="http://www.w3.org/2001/04/xmlenc#sha256"/>
      <DigestValue>Yt8NQUMJe0GOdE7jqbsSI1TWve0Q/Jx7JK42U0tMxtw=</DigestValue>
    </Reference>
    <Reference Type="http://www.w3.org/2000/09/xmldsig#Object" URI="#idValidSigLnImg">
      <DigestMethod Algorithm="http://www.w3.org/2001/04/xmlenc#sha256"/>
      <DigestValue>hsLoSsiPMjSUSPsflslvL9Gh+7Ru8EHQkPH2bwHxh5s=</DigestValue>
    </Reference>
    <Reference Type="http://www.w3.org/2000/09/xmldsig#Object" URI="#idInvalidSigLnImg">
      <DigestMethod Algorithm="http://www.w3.org/2001/04/xmlenc#sha256"/>
      <DigestValue>TuzbD/qrANeJjqu1arMuFw67ZeQZGsPSx2VgnCdZvBM=</DigestValue>
    </Reference>
  </SignedInfo>
  <SignatureValue>GEODT6NuHb4saTGALoX8VCq8gLPwn6jUU7XkXtv+tlskpIv+rMqvg3etGcnOyFV0QRyuZCPeSZBs
wpbC/yVJ0C+73+JLp8Lqz0pCfOolgnbwi2vsMFSOVi44qccGw4/IHyqE2x06lPQvHnYegBD1AWgr
/8iWl0ggAQjHUrrsKRAqO5i4oIJza9RRpGLrKEnjjibhsijSE6xqlrJ1ut4MIGm9dIvaEqsDXS0U
tDPCXZJvCMHLWouUU9nUDwsFGAxHoka0dpNLzipYvulc1oguQ6kDJvAG7fkhS2gaY+n4ezSyBzrT
HwIyimTEoPJvesfZOoqx/3EFl7Fgqrb+CM4FpQ==</SignatureValue>
  <KeyInfo>
    <X509Data>
      <X509Certificate>MIIIATCCBemgAwIBAgIILy+c6S4wWK8wDQYJKoZIhvcNAQELBQAwWzEXMBUGA1UEBRMOUlVDIDgwMDUwMTcyLTExGjAYBgNVBAMTEUNBLURPQ1VNRU5UQSBTLkEuMRcwFQYDVQQKEw5ET0NVTUVOVEEgUy5BLjELMAkGA1UEBhMCUFkwHhcNMjIwMjAxMTUxMjE2WhcNMjQwMjAxMTUyMjE2WjCBozELMAkGA1UEBhMCUFkxFzAVBgNVBAQMDlZJTExBR1JBIFJPTE9OMRIwEAYDVQQFEwlDSTM2NzI1NjAxFTATBgNVBCoMDFJBVUwgQU5UT05JTzEXMBUGA1UECgwOUEVSU09OQSBGSVNJQ0ExETAPBgNVBAsMCEZJUk1BIEYyMSQwIgYDVQQDDBtSQVVMIEFOVE9OSU8gVklMTEFHUkEgUk9MT04wggEiMA0GCSqGSIb3DQEBAQUAA4IBDwAwggEKAoIBAQDYYtlN+/X4fzwWrm5X9BbC03pUqOsRz9NDw8SYTHHfaOzvYcFmazB4ch3iFV53lF/SBpfs5/jjO0XWGImAT9+/x8H9hFekfuQzXMGP9U458waYTOYZSFuYJHFRkaD6MIvCJbFrah1Zxa7KO1cPNM/ZfabttkzGTZv/JYGZ8Is+UHeZ/iWo0J3KllvTIltGiD2VZxjYlgdxDortRecyw24bUYCwqqGQOIVyMsYbppoxI0rWkgdmX515TjAoJB/WPXk8MroJr9G20hkqhZoM2nkPAEO+dn6DpyMufffGbvzoYwHg1kDBeJHWTVp2E+ODOFv5wKv4sdAzfpnkOnG76lFPAgMBAAGjggN+MIIDejAMBgNVHRMBAf8EAjAAMA4GA1UdDwEB/wQEAwIF4DAqBgNVHSUBAf8EIDAeBggrBgEFBQcDAQYIKwYBBQUHAwIGCCsGAQUFBwMEMB0GA1UdDgQWBBQ/knp6vGeliyo+CX+R1fPXfOzcyj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gYDVR0RBBswGYEXdmlsbGFncmFyYXVsM0BnbWFpb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AmWo1BLf8giSYV6IieHymc+1QcRpbmPZIgSKt4hd+KGZmm1N3VYIz4Hhr1LNlUfiGTatSU/x+Cbu5suts+lldBiehYTiatpNMpLogeG3q4ApBdQ/xa7DHBTngwWOVFDz3+s63fLzWVNTpj/sfGBo+9/mEzYrBemJgC1c7Ri9NRbsVHqOIhJwvDvR8ZMuEmC2l5Co9xHYNv/QkPsUBej2tXkOMMKfHpWGFcS7ObQ3LcEuN+w676ThT8Wv5TYw8k2u0F4WtP2GP2viRC61p/TP10eWwBQgGFhqfdrjF3LgD5H4rYt8zZvwkm88ihnsqXhd50xlRKlFn9V6QT6UmpO3ytr5v8XJxm++k9lw+b0UARwinqM+4HdZQjV8aKQ+aREDtnzybXzZubdZvrcPca3QXEfE0ZnM1i9CM+ExQaDxcjj1ySe7mwgn1vbDn+w1PsCDXz+S2AO56NmUckA2xJQvc7oV32/+DvyfNHdDLVpRVFHezQ30V3WZmOfskl5D2c5UeD/D3vkzc4/tUGX2a4qWbrRLyvaLYG8rFETNeO8VruUouRtghxtGa4+jF32KT4OYsDxMH+Mn/lNsNFVWkKtLceWopsgwWJ/5aTqbcp3dvsb8G1GqLyj6Y1coxoSX5CX0puUkQrPCAfMMS0vUZpFPGrw7+uvph/kXan2IEiNbFmO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Transform>
          <Transform Algorithm="http://www.w3.org/TR/2001/REC-xml-c14n-20010315"/>
        </Transforms>
        <DigestMethod Algorithm="http://www.w3.org/2001/04/xmlenc#sha256"/>
        <DigestValue>rneZqRdHqd8nTgblXl197pOsl9ZpR8qKzcb0TgalhUU=</DigestValue>
      </Reference>
      <Reference URI="/xl/calcChain.xml?ContentType=application/vnd.openxmlformats-officedocument.spreadsheetml.calcChain+xml">
        <DigestMethod Algorithm="http://www.w3.org/2001/04/xmlenc#sha256"/>
        <DigestValue>KYlKQ2Kh9FBPnFrpWY6KhNAfBx4pPmGm4M7ZvUmcGO8=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drawing1.xml?ContentType=application/vnd.openxmlformats-officedocument.drawing+xml">
        <DigestMethod Algorithm="http://www.w3.org/2001/04/xmlenc#sha256"/>
        <DigestValue>J5PJvXE437QMaZIYrf9qLGLVnp5K7cWbYBXgU4gatG8=</DigestValue>
      </Reference>
      <Reference URI="/xl/drawings/drawing10.xml?ContentType=application/vnd.openxmlformats-officedocument.drawing+xml">
        <DigestMethod Algorithm="http://www.w3.org/2001/04/xmlenc#sha256"/>
        <DigestValue>F8C1lLPAGFdLwsBjdMe5eoLwTcbiWTlQvPkOIO1hnYk=</DigestValue>
      </Reference>
      <Reference URI="/xl/drawings/drawing11.xml?ContentType=application/vnd.openxmlformats-officedocument.drawing+xml">
        <DigestMethod Algorithm="http://www.w3.org/2001/04/xmlenc#sha256"/>
        <DigestValue>7jmskVwGGUyt54Di9fbn3j6ekWYvGgq2JXJYT5GkJYg=</DigestValue>
      </Reference>
      <Reference URI="/xl/drawings/drawing12.xml?ContentType=application/vnd.openxmlformats-officedocument.drawing+xml">
        <DigestMethod Algorithm="http://www.w3.org/2001/04/xmlenc#sha256"/>
        <DigestValue>WFWR4goFly7NWpGgCBV70Y0tptYFIpTetExbHXrlB3o=</DigestValue>
      </Reference>
      <Reference URI="/xl/drawings/drawing2.xml?ContentType=application/vnd.openxmlformats-officedocument.drawing+xml">
        <DigestMethod Algorithm="http://www.w3.org/2001/04/xmlenc#sha256"/>
        <DigestValue>x2bHb5hqN60P/nsYdoNdONVClh7s3lPAaP2FslydrHA=</DigestValue>
      </Reference>
      <Reference URI="/xl/drawings/drawing3.xml?ContentType=application/vnd.openxmlformats-officedocument.drawing+xml">
        <DigestMethod Algorithm="http://www.w3.org/2001/04/xmlenc#sha256"/>
        <DigestValue>t4KMplXQq/J7RH8kMMsBdKVaL6FWx//fscObIIxdmYI=</DigestValue>
      </Reference>
      <Reference URI="/xl/drawings/drawing4.xml?ContentType=application/vnd.openxmlformats-officedocument.drawing+xml">
        <DigestMethod Algorithm="http://www.w3.org/2001/04/xmlenc#sha256"/>
        <DigestValue>EzA1VvBfrgGFd5snv67Zzc7sm5DxZR5qpnFbFBdC1xU=</DigestValue>
      </Reference>
      <Reference URI="/xl/drawings/drawing5.xml?ContentType=application/vnd.openxmlformats-officedocument.drawing+xml">
        <DigestMethod Algorithm="http://www.w3.org/2001/04/xmlenc#sha256"/>
        <DigestValue>UMJwZ99HrQTrl2Y0W6UauDDM/uCu8plQpH6z/cBpm2w=</DigestValue>
      </Reference>
      <Reference URI="/xl/drawings/drawing6.xml?ContentType=application/vnd.openxmlformats-officedocument.drawing+xml">
        <DigestMethod Algorithm="http://www.w3.org/2001/04/xmlenc#sha256"/>
        <DigestValue>3hk3hOXdxi/xe7qNbkvOrYm1jj7u8tTWeAUDExBZF8M=</DigestValue>
      </Reference>
      <Reference URI="/xl/drawings/drawing7.xml?ContentType=application/vnd.openxmlformats-officedocument.drawing+xml">
        <DigestMethod Algorithm="http://www.w3.org/2001/04/xmlenc#sha256"/>
        <DigestValue>IoUEorSVOEGNBj8wfI4dqywn0Hag9hPHjfgENa/611g=</DigestValue>
      </Reference>
      <Reference URI="/xl/drawings/drawing8.xml?ContentType=application/vnd.openxmlformats-officedocument.drawing+xml">
        <DigestMethod Algorithm="http://www.w3.org/2001/04/xmlenc#sha256"/>
        <DigestValue>x1dkkoidCxRmNqUAW87tQbIXFNhYuR357usfVNZ1XHI=</DigestValue>
      </Reference>
      <Reference URI="/xl/drawings/drawing9.xml?ContentType=application/vnd.openxmlformats-officedocument.drawing+xml">
        <DigestMethod Algorithm="http://www.w3.org/2001/04/xmlenc#sha256"/>
        <DigestValue>XJDKr2U/JP0uk1qxoh3h+P4aQZmdcUB+QB7J4wYK6LY=</DigestValue>
      </Reference>
      <Reference URI="/xl/drawings/vmlDrawing1.vml?ContentType=application/vnd.openxmlformats-officedocument.vmlDrawing">
        <DigestMethod Algorithm="http://www.w3.org/2001/04/xmlenc#sha256"/>
        <DigestValue>2u/L80SdptBMElwgpGjkeM+x9qolZZFjqUrelDsuyX4=</DigestValue>
      </Reference>
      <Reference URI="/xl/media/image1.emf?ContentType=image/x-emf">
        <DigestMethod Algorithm="http://www.w3.org/2001/04/xmlenc#sha256"/>
        <DigestValue>KCMJ42z97K05Rml8BS7oy17ozmYNufOH4d6RImn4MhI=</DigestValue>
      </Reference>
      <Reference URI="/xl/media/image2.emf?ContentType=image/x-emf">
        <DigestMethod Algorithm="http://www.w3.org/2001/04/xmlenc#sha256"/>
        <DigestValue>FHVK0CRly4BiD5S8a5W/eA/lm5LwbavwdvAJPmEOf+0=</DigestValue>
      </Reference>
      <Reference URI="/xl/media/image3.emf?ContentType=image/x-emf">
        <DigestMethod Algorithm="http://www.w3.org/2001/04/xmlenc#sha256"/>
        <DigestValue>WI3rRqfBF6pz4rdRIQK25hwPkgGKKbNGnu7MAR9AwLk=</DigestValue>
      </Reference>
      <Reference URI="/xl/media/image4.emf?ContentType=image/x-emf">
        <DigestMethod Algorithm="http://www.w3.org/2001/04/xmlenc#sha256"/>
        <DigestValue>jjbdz2uA2FKKaOtTu2MAeqDPubEOgWW4VtszH1ZYGIo=</DigestValue>
      </Reference>
      <Reference URI="/xl/printerSettings/printerSettings1.bin?ContentType=application/vnd.openxmlformats-officedocument.spreadsheetml.printerSettings">
        <DigestMethod Algorithm="http://www.w3.org/2001/04/xmlenc#sha256"/>
        <DigestValue>NBRdwlxv1mmnWHM8Bflz+SbFwwoqtid2WWoAQjmQBU0=</DigestValue>
      </Reference>
      <Reference URI="/xl/printerSettings/printerSettings10.bin?ContentType=application/vnd.openxmlformats-officedocument.spreadsheetml.printerSettings">
        <DigestMethod Algorithm="http://www.w3.org/2001/04/xmlenc#sha256"/>
        <DigestValue>r7HtvLyyGIrgvRkWO05Hvv+Z/Ww85rUvhtvl5CmjlXk=</DigestValue>
      </Reference>
      <Reference URI="/xl/printerSettings/printerSettings11.bin?ContentType=application/vnd.openxmlformats-officedocument.spreadsheetml.printerSettings">
        <DigestMethod Algorithm="http://www.w3.org/2001/04/xmlenc#sha256"/>
        <DigestValue>x9Gjr0W5qB9oJZnrTvkuIzUvGRFVSVlm4k0ZWqA5kXE=</DigestValue>
      </Reference>
      <Reference URI="/xl/printerSettings/printerSettings12.bin?ContentType=application/vnd.openxmlformats-officedocument.spreadsheetml.printerSettings">
        <DigestMethod Algorithm="http://www.w3.org/2001/04/xmlenc#sha256"/>
        <DigestValue>r7HtvLyyGIrgvRkWO05Hvv+Z/Ww85rUvhtvl5CmjlXk=</DigestValue>
      </Reference>
      <Reference URI="/xl/printerSettings/printerSettings13.bin?ContentType=application/vnd.openxmlformats-officedocument.spreadsheetml.printerSettings">
        <DigestMethod Algorithm="http://www.w3.org/2001/04/xmlenc#sha256"/>
        <DigestValue>uM5oJHyNPDVF/xkzd6p27owsT8P8Av9jvw2FIV1bs1c=</DigestValue>
      </Reference>
      <Reference URI="/xl/printerSettings/printerSettings14.bin?ContentType=application/vnd.openxmlformats-officedocument.spreadsheetml.printerSettings">
        <DigestMethod Algorithm="http://www.w3.org/2001/04/xmlenc#sha256"/>
        <DigestValue>r7HtvLyyGIrgvRkWO05Hvv+Z/Ww85rUvhtvl5CmjlXk=</DigestValue>
      </Reference>
      <Reference URI="/xl/printerSettings/printerSettings15.bin?ContentType=application/vnd.openxmlformats-officedocument.spreadsheetml.printerSettings">
        <DigestMethod Algorithm="http://www.w3.org/2001/04/xmlenc#sha256"/>
        <DigestValue>x9Gjr0W5qB9oJZnrTvkuIzUvGRFVSVlm4k0ZWqA5kXE=</DigestValue>
      </Reference>
      <Reference URI="/xl/printerSettings/printerSettings16.bin?ContentType=application/vnd.openxmlformats-officedocument.spreadsheetml.printerSettings">
        <DigestMethod Algorithm="http://www.w3.org/2001/04/xmlenc#sha256"/>
        <DigestValue>uM5oJHyNPDVF/xkzd6p27owsT8P8Av9jvw2FIV1bs1c=</DigestValue>
      </Reference>
      <Reference URI="/xl/printerSettings/printerSettings17.bin?ContentType=application/vnd.openxmlformats-officedocument.spreadsheetml.printerSettings">
        <DigestMethod Algorithm="http://www.w3.org/2001/04/xmlenc#sha256"/>
        <DigestValue>uM5oJHyNPDVF/xkzd6p27owsT8P8Av9jvw2FIV1bs1c=</DigestValue>
      </Reference>
      <Reference URI="/xl/printerSettings/printerSettings18.bin?ContentType=application/vnd.openxmlformats-officedocument.spreadsheetml.printerSettings">
        <DigestMethod Algorithm="http://www.w3.org/2001/04/xmlenc#sha256"/>
        <DigestValue>CMSFO+B+XnMkXQxSFmDhM0WW2afrEIKeSoDUfyKStFE=</DigestValue>
      </Reference>
      <Reference URI="/xl/printerSettings/printerSettings19.bin?ContentType=application/vnd.openxmlformats-officedocument.spreadsheetml.printerSettings">
        <DigestMethod Algorithm="http://www.w3.org/2001/04/xmlenc#sha256"/>
        <DigestValue>r7HtvLyyGIrgvRkWO05Hvv+Z/Ww85rUvhtvl5CmjlXk=</DigestValue>
      </Reference>
      <Reference URI="/xl/printerSettings/printerSettings2.bin?ContentType=application/vnd.openxmlformats-officedocument.spreadsheetml.printerSettings">
        <DigestMethod Algorithm="http://www.w3.org/2001/04/xmlenc#sha256"/>
        <DigestValue>w0+nom6SWmr+7M08HRHn/7oxpqFVeuV9fbpMsihL3U0=</DigestValue>
      </Reference>
      <Reference URI="/xl/printerSettings/printerSettings20.bin?ContentType=application/vnd.openxmlformats-officedocument.spreadsheetml.printerSettings">
        <DigestMethod Algorithm="http://www.w3.org/2001/04/xmlenc#sha256"/>
        <DigestValue>x9Gjr0W5qB9oJZnrTvkuIzUvGRFVSVlm4k0ZWqA5kXE=</DigestValue>
      </Reference>
      <Reference URI="/xl/printerSettings/printerSettings21.bin?ContentType=application/vnd.openxmlformats-officedocument.spreadsheetml.printerSettings">
        <DigestMethod Algorithm="http://www.w3.org/2001/04/xmlenc#sha256"/>
        <DigestValue>1tDodkW0Se7y8aWjchkX1MrqX3LDb6ttl/XdZH47jkQ=</DigestValue>
      </Reference>
      <Reference URI="/xl/printerSettings/printerSettings22.bin?ContentType=application/vnd.openxmlformats-officedocument.spreadsheetml.printerSettings">
        <DigestMethod Algorithm="http://www.w3.org/2001/04/xmlenc#sha256"/>
        <DigestValue>Ewg4qR2bNJLYUKhEN2nahQR5r06hs7oq7KmKfBp/7hk=</DigestValue>
      </Reference>
      <Reference URI="/xl/printerSettings/printerSettings23.bin?ContentType=application/vnd.openxmlformats-officedocument.spreadsheetml.printerSettings">
        <DigestMethod Algorithm="http://www.w3.org/2001/04/xmlenc#sha256"/>
        <DigestValue>+u4OYzLGqTkr6ONtHfPnueRWD3JnvJz97lxrLRzZBzg=</DigestValue>
      </Reference>
      <Reference URI="/xl/printerSettings/printerSettings24.bin?ContentType=application/vnd.openxmlformats-officedocument.spreadsheetml.printerSettings">
        <DigestMethod Algorithm="http://www.w3.org/2001/04/xmlenc#sha256"/>
        <DigestValue>Ewg4qR2bNJLYUKhEN2nahQR5r06hs7oq7KmKfBp/7hk=</DigestValue>
      </Reference>
      <Reference URI="/xl/printerSettings/printerSettings25.bin?ContentType=application/vnd.openxmlformats-officedocument.spreadsheetml.printerSettings">
        <DigestMethod Algorithm="http://www.w3.org/2001/04/xmlenc#sha256"/>
        <DigestValue>etk/OPzMieyYNIfHgRsfCtqYIfxtD1djdi504WFRS9w=</DigestValue>
      </Reference>
      <Reference URI="/xl/printerSettings/printerSettings26.bin?ContentType=application/vnd.openxmlformats-officedocument.spreadsheetml.printerSettings">
        <DigestMethod Algorithm="http://www.w3.org/2001/04/xmlenc#sha256"/>
        <DigestValue>+u4OYzLGqTkr6ONtHfPnueRWD3JnvJz97lxrLRzZBzg=</DigestValue>
      </Reference>
      <Reference URI="/xl/printerSettings/printerSettings27.bin?ContentType=application/vnd.openxmlformats-officedocument.spreadsheetml.printerSettings">
        <DigestMethod Algorithm="http://www.w3.org/2001/04/xmlenc#sha256"/>
        <DigestValue>Bb9Bvc17cY1/OR3IwV4L40KsRHYJ+jRPYyDDGfacjkg=</DigestValue>
      </Reference>
      <Reference URI="/xl/printerSettings/printerSettings28.bin?ContentType=application/vnd.openxmlformats-officedocument.spreadsheetml.printerSettings">
        <DigestMethod Algorithm="http://www.w3.org/2001/04/xmlenc#sha256"/>
        <DigestValue>Ewg4qR2bNJLYUKhEN2nahQR5r06hs7oq7KmKfBp/7hk=</DigestValue>
      </Reference>
      <Reference URI="/xl/printerSettings/printerSettings29.bin?ContentType=application/vnd.openxmlformats-officedocument.spreadsheetml.printerSettings">
        <DigestMethod Algorithm="http://www.w3.org/2001/04/xmlenc#sha256"/>
        <DigestValue>+u4OYzLGqTkr6ONtHfPnueRWD3JnvJz97lxrLRzZBzg=</DigestValue>
      </Reference>
      <Reference URI="/xl/printerSettings/printerSettings3.bin?ContentType=application/vnd.openxmlformats-officedocument.spreadsheetml.printerSettings">
        <DigestMethod Algorithm="http://www.w3.org/2001/04/xmlenc#sha256"/>
        <DigestValue>uM5oJHyNPDVF/xkzd6p27owsT8P8Av9jvw2FIV1bs1c=</DigestValue>
      </Reference>
      <Reference URI="/xl/printerSettings/printerSettings30.bin?ContentType=application/vnd.openxmlformats-officedocument.spreadsheetml.printerSettings">
        <DigestMethod Algorithm="http://www.w3.org/2001/04/xmlenc#sha256"/>
        <DigestValue>Ewg4qR2bNJLYUKhEN2nahQR5r06hs7oq7KmKfBp/7hk=</DigestValue>
      </Reference>
      <Reference URI="/xl/printerSettings/printerSettings31.bin?ContentType=application/vnd.openxmlformats-officedocument.spreadsheetml.printerSettings">
        <DigestMethod Algorithm="http://www.w3.org/2001/04/xmlenc#sha256"/>
        <DigestValue>sB9SBTusGizrvWtpxtUBYbBAPkNW+ardPxKDAIPndYg=</DigestValue>
      </Reference>
      <Reference URI="/xl/printerSettings/printerSettings32.bin?ContentType=application/vnd.openxmlformats-officedocument.spreadsheetml.printerSettings">
        <DigestMethod Algorithm="http://www.w3.org/2001/04/xmlenc#sha256"/>
        <DigestValue>Ewg4qR2bNJLYUKhEN2nahQR5r06hs7oq7KmKfBp/7hk=</DigestValue>
      </Reference>
      <Reference URI="/xl/printerSettings/printerSettings33.bin?ContentType=application/vnd.openxmlformats-officedocument.spreadsheetml.printerSettings">
        <DigestMethod Algorithm="http://www.w3.org/2001/04/xmlenc#sha256"/>
        <DigestValue>KBdhE5CXFC6creZpxkalgbVO0qwW/oxgVQvErFvnQ2s=</DigestValue>
      </Reference>
      <Reference URI="/xl/printerSettings/printerSettings34.bin?ContentType=application/vnd.openxmlformats-officedocument.spreadsheetml.printerSettings">
        <DigestMethod Algorithm="http://www.w3.org/2001/04/xmlenc#sha256"/>
        <DigestValue>Ewg4qR2bNJLYUKhEN2nahQR5r06hs7oq7KmKfBp/7hk=</DigestValue>
      </Reference>
      <Reference URI="/xl/printerSettings/printerSettings35.bin?ContentType=application/vnd.openxmlformats-officedocument.spreadsheetml.printerSettings">
        <DigestMethod Algorithm="http://www.w3.org/2001/04/xmlenc#sha256"/>
        <DigestValue>Ewg4qR2bNJLYUKhEN2nahQR5r06hs7oq7KmKfBp/7hk=</DigestValue>
      </Reference>
      <Reference URI="/xl/printerSettings/printerSettings36.bin?ContentType=application/vnd.openxmlformats-officedocument.spreadsheetml.printerSettings">
        <DigestMethod Algorithm="http://www.w3.org/2001/04/xmlenc#sha256"/>
        <DigestValue>Twx7fzylMgCF9Uj4q21hmTwQoBS7pJw7K+FHaZAgsWY=</DigestValue>
      </Reference>
      <Reference URI="/xl/printerSettings/printerSettings37.bin?ContentType=application/vnd.openxmlformats-officedocument.spreadsheetml.printerSettings">
        <DigestMethod Algorithm="http://www.w3.org/2001/04/xmlenc#sha256"/>
        <DigestValue>Ewg4qR2bNJLYUKhEN2nahQR5r06hs7oq7KmKfBp/7hk=</DigestValue>
      </Reference>
      <Reference URI="/xl/printerSettings/printerSettings38.bin?ContentType=application/vnd.openxmlformats-officedocument.spreadsheetml.printerSettings">
        <DigestMethod Algorithm="http://www.w3.org/2001/04/xmlenc#sha256"/>
        <DigestValue>+u4OYzLGqTkr6ONtHfPnueRWD3JnvJz97lxrLRzZBzg=</DigestValue>
      </Reference>
      <Reference URI="/xl/printerSettings/printerSettings39.bin?ContentType=application/vnd.openxmlformats-officedocument.spreadsheetml.printerSettings">
        <DigestMethod Algorithm="http://www.w3.org/2001/04/xmlenc#sha256"/>
        <DigestValue>nGx68k1PYB7XP/cngqXbSwR8jLzgRcaH/462WcRtO6U=</DigestValue>
      </Reference>
      <Reference URI="/xl/printerSettings/printerSettings4.bin?ContentType=application/vnd.openxmlformats-officedocument.spreadsheetml.printerSettings">
        <DigestMethod Algorithm="http://www.w3.org/2001/04/xmlenc#sha256"/>
        <DigestValue>r7HtvLyyGIrgvRkWO05Hvv+Z/Ww85rUvhtvl5CmjlXk=</DigestValue>
      </Reference>
      <Reference URI="/xl/printerSettings/printerSettings40.bin?ContentType=application/vnd.openxmlformats-officedocument.spreadsheetml.printerSettings">
        <DigestMethod Algorithm="http://www.w3.org/2001/04/xmlenc#sha256"/>
        <DigestValue>Ewg4qR2bNJLYUKhEN2nahQR5r06hs7oq7KmKfBp/7hk=</DigestValue>
      </Reference>
      <Reference URI="/xl/printerSettings/printerSettings41.bin?ContentType=application/vnd.openxmlformats-officedocument.spreadsheetml.printerSettings">
        <DigestMethod Algorithm="http://www.w3.org/2001/04/xmlenc#sha256"/>
        <DigestValue>Ewg4qR2bNJLYUKhEN2nahQR5r06hs7oq7KmKfBp/7hk=</DigestValue>
      </Reference>
      <Reference URI="/xl/printerSettings/printerSettings42.bin?ContentType=application/vnd.openxmlformats-officedocument.spreadsheetml.printerSettings">
        <DigestMethod Algorithm="http://www.w3.org/2001/04/xmlenc#sha256"/>
        <DigestValue>Ewg4qR2bNJLYUKhEN2nahQR5r06hs7oq7KmKfBp/7hk=</DigestValue>
      </Reference>
      <Reference URI="/xl/printerSettings/printerSettings43.bin?ContentType=application/vnd.openxmlformats-officedocument.spreadsheetml.printerSettings">
        <DigestMethod Algorithm="http://www.w3.org/2001/04/xmlenc#sha256"/>
        <DigestValue>B5syDKCBg4xcshsml2JWofVXRBM9rQu8c3n4CDRYyvE=</DigestValue>
      </Reference>
      <Reference URI="/xl/printerSettings/printerSettings44.bin?ContentType=application/vnd.openxmlformats-officedocument.spreadsheetml.printerSettings">
        <DigestMethod Algorithm="http://www.w3.org/2001/04/xmlenc#sha256"/>
        <DigestValue>2W76GA7mmwEG0yxDSFHaLOaD9HwlAZsz2H5lXpMRiDs=</DigestValue>
      </Reference>
      <Reference URI="/xl/printerSettings/printerSettings45.bin?ContentType=application/vnd.openxmlformats-officedocument.spreadsheetml.printerSettings">
        <DigestMethod Algorithm="http://www.w3.org/2001/04/xmlenc#sha256"/>
        <DigestValue>Ewg4qR2bNJLYUKhEN2nahQR5r06hs7oq7KmKfBp/7hk=</DigestValue>
      </Reference>
      <Reference URI="/xl/printerSettings/printerSettings46.bin?ContentType=application/vnd.openxmlformats-officedocument.spreadsheetml.printerSettings">
        <DigestMethod Algorithm="http://www.w3.org/2001/04/xmlenc#sha256"/>
        <DigestValue>Ewg4qR2bNJLYUKhEN2nahQR5r06hs7oq7KmKfBp/7hk=</DigestValue>
      </Reference>
      <Reference URI="/xl/printerSettings/printerSettings47.bin?ContentType=application/vnd.openxmlformats-officedocument.spreadsheetml.printerSettings">
        <DigestMethod Algorithm="http://www.w3.org/2001/04/xmlenc#sha256"/>
        <DigestValue>Ewg4qR2bNJLYUKhEN2nahQR5r06hs7oq7KmKfBp/7hk=</DigestValue>
      </Reference>
      <Reference URI="/xl/printerSettings/printerSettings5.bin?ContentType=application/vnd.openxmlformats-officedocument.spreadsheetml.printerSettings">
        <DigestMethod Algorithm="http://www.w3.org/2001/04/xmlenc#sha256"/>
        <DigestValue>x9Gjr0W5qB9oJZnrTvkuIzUvGRFVSVlm4k0ZWqA5kXE=</DigestValue>
      </Reference>
      <Reference URI="/xl/printerSettings/printerSettings6.bin?ContentType=application/vnd.openxmlformats-officedocument.spreadsheetml.printerSettings">
        <DigestMethod Algorithm="http://www.w3.org/2001/04/xmlenc#sha256"/>
        <DigestValue>r7HtvLyyGIrgvRkWO05Hvv+Z/Ww85rUvhtvl5CmjlXk=</DigestValue>
      </Reference>
      <Reference URI="/xl/printerSettings/printerSettings7.bin?ContentType=application/vnd.openxmlformats-officedocument.spreadsheetml.printerSettings">
        <DigestMethod Algorithm="http://www.w3.org/2001/04/xmlenc#sha256"/>
        <DigestValue>61C8fKE7F6uHyeNV4tFlrehODAKnrN/GeXgDq1hVJsg=</DigestValue>
      </Reference>
      <Reference URI="/xl/printerSettings/printerSettings8.bin?ContentType=application/vnd.openxmlformats-officedocument.spreadsheetml.printerSettings">
        <DigestMethod Algorithm="http://www.w3.org/2001/04/xmlenc#sha256"/>
        <DigestValue>uM5oJHyNPDVF/xkzd6p27owsT8P8Av9jvw2FIV1bs1c=</DigestValue>
      </Reference>
      <Reference URI="/xl/printerSettings/printerSettings9.bin?ContentType=application/vnd.openxmlformats-officedocument.spreadsheetml.printerSettings">
        <DigestMethod Algorithm="http://www.w3.org/2001/04/xmlenc#sha256"/>
        <DigestValue>r7HtvLyyGIrgvRkWO05Hvv+Z/Ww85rUvhtvl5CmjlXk=</DigestValue>
      </Reference>
      <Reference URI="/xl/sharedStrings.xml?ContentType=application/vnd.openxmlformats-officedocument.spreadsheetml.sharedStrings+xml">
        <DigestMethod Algorithm="http://www.w3.org/2001/04/xmlenc#sha256"/>
        <DigestValue>p8V+mzSewWRbF3vF01kBxcge1xgJvOLNurfcl9gxmqY=</DigestValue>
      </Reference>
      <Reference URI="/xl/styles.xml?ContentType=application/vnd.openxmlformats-officedocument.spreadsheetml.styles+xml">
        <DigestMethod Algorithm="http://www.w3.org/2001/04/xmlenc#sha256"/>
        <DigestValue>6YYcTSX8b9V4dciWxZi2Lt3aBEA99VSxV5u/7mv5zcc=</DigestValue>
      </Reference>
      <Reference URI="/xl/theme/theme1.xml?ContentType=application/vnd.openxmlformats-officedocument.theme+xml">
        <DigestMethod Algorithm="http://www.w3.org/2001/04/xmlenc#sha256"/>
        <DigestValue>gcKivLSR62CMLp3FoReG1kslclLlHYCA7f/kGgXQhW4=</DigestValue>
      </Reference>
      <Reference URI="/xl/workbook.xml?ContentType=application/vnd.openxmlformats-officedocument.spreadsheetml.sheet.main+xml">
        <DigestMethod Algorithm="http://www.w3.org/2001/04/xmlenc#sha256"/>
        <DigestValue>Pt8ptMDLhxkG0juCFcLjVd1zstFoWkBZb+6Eekby9aQ=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nZKw4hKw2+3pXeBTsC/ZBicbgnGu7zTAAE186sjLnDw=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e5Y2PmthOTBxwk25igVl4mlhhTLY4S3+w7zPdIwvOPA=</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tstJsUvCZFj+xVkE06+NMO12liRHtT0+A072M6qZ7Pk=</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RJ9l9Akem6hh4gezYue2E2l30jdgU69LXomRtQU19gE=</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CdsfuY8BErrI5LtiFuzR7Lw9th4bxVHwP+Id06uHMuc=</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Ke/0xpy3h3oQtiru26TdSiGQVgTYYyO/Sf71SEZLll8=</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pI0J/2t6Jmr0HaDshBBzcI7xoByvXmcQpUCO2yoy/V0=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H9OBxbd9aDHW1On7KlebJYx/UwO8TXqOdl1m5H1GKhQ=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7E8tOVK8PvA99RRUtWtIP6yC1QFiRYi9PqoxuTCT/xU=</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sHxWf6LVPC7VgKtjuQw6y+33ZCXXVKAtgbQtAKUMqUg=</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8C+wh48KJ6/ECgMht5bL1JJptlRdekncyrcseq1SeIs=</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FSlCv9Vc5dKDnENBfLFe73IUm673QouyAwklJFk8Gj8=</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+Fb3qryQskFzM7xpGftcp8asHYksJjWAt2dTfunBfMs=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e2glFIlQqxpyKCzC/nhvqt2AJUdpHdQSK9XoDXxJghs=</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WeT6pA+vLgfdwL/09u4RpK+COY8F8CFxGGPGLd5N2DU=</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RofjFfDGEQEcA4cUnvodX7beZGieR+bW06/zJsc/T9U=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KI9hCAiSPspQkx3fvGaoyX3upl5kJ41+pW8AD1s5XqI=</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XRTX7wFPSCGg7xO2hvlvKUqvUUfcc1eGJwhrj4mQ66g=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OsJnUIw8ZJm/JrtcL/mX12XnIt31BUOzLCNpse9AlCc=</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Jqu8TGjuincglhnXIRPw5rTdx9ds1e5FUfNPGK7lUxY=</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hln/pWRMx9Hj6lY6sad7buhrVqNkBtw2OGkWupD9mbQ=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WUy27lGe8JYB50BQ9q0yPo7z58sNX6dlLN4J7A5YitA=</DigestValue>
      </Reference>
      <Reference URI="/xl/worksheets/sheet10.xml?ContentType=application/vnd.openxmlformats-officedocument.spreadsheetml.worksheet+xml">
        <DigestMethod Algorithm="http://www.w3.org/2001/04/xmlenc#sha256"/>
        <DigestValue>LzRAkicJm+P/C3ZTfdRe3NFWg+jQqyNfwUPzz0PgWdk=</DigestValue>
      </Reference>
      <Reference URI="/xl/worksheets/sheet11.xml?ContentType=application/vnd.openxmlformats-officedocument.spreadsheetml.worksheet+xml">
        <DigestMethod Algorithm="http://www.w3.org/2001/04/xmlenc#sha256"/>
        <DigestValue>UdcVkvUeDSRJh1T2+U0LP3kCAfC3hJT4iKojPu8EGo4=</DigestValue>
      </Reference>
      <Reference URI="/xl/worksheets/sheet12.xml?ContentType=application/vnd.openxmlformats-officedocument.spreadsheetml.worksheet+xml">
        <DigestMethod Algorithm="http://www.w3.org/2001/04/xmlenc#sha256"/>
        <DigestValue>/MpkTPZUPezc8c6vOupY0kuYgqXG56Mdl158ArF4goY=</DigestValue>
      </Reference>
      <Reference URI="/xl/worksheets/sheet13.xml?ContentType=application/vnd.openxmlformats-officedocument.spreadsheetml.worksheet+xml">
        <DigestMethod Algorithm="http://www.w3.org/2001/04/xmlenc#sha256"/>
        <DigestValue>KeMWi5DJQtFdyuJJQZI1LrOw344PRgvipwjDL2I2V44=</DigestValue>
      </Reference>
      <Reference URI="/xl/worksheets/sheet14.xml?ContentType=application/vnd.openxmlformats-officedocument.spreadsheetml.worksheet+xml">
        <DigestMethod Algorithm="http://www.w3.org/2001/04/xmlenc#sha256"/>
        <DigestValue>HodtNYyP09nD7MIs039bFuPeaAh1F6sUCKYq7+AfbtA=</DigestValue>
      </Reference>
      <Reference URI="/xl/worksheets/sheet15.xml?ContentType=application/vnd.openxmlformats-officedocument.spreadsheetml.worksheet+xml">
        <DigestMethod Algorithm="http://www.w3.org/2001/04/xmlenc#sha256"/>
        <DigestValue>Uc/LZKFEk00xVzBMlrXskSG97inOSRYzPtD5KRD51uQ=</DigestValue>
      </Reference>
      <Reference URI="/xl/worksheets/sheet16.xml?ContentType=application/vnd.openxmlformats-officedocument.spreadsheetml.worksheet+xml">
        <DigestMethod Algorithm="http://www.w3.org/2001/04/xmlenc#sha256"/>
        <DigestValue>g0kHjoJvvAUUlaq18ArMqsAOOlgHiFHt/033KkWxDG4=</DigestValue>
      </Reference>
      <Reference URI="/xl/worksheets/sheet17.xml?ContentType=application/vnd.openxmlformats-officedocument.spreadsheetml.worksheet+xml">
        <DigestMethod Algorithm="http://www.w3.org/2001/04/xmlenc#sha256"/>
        <DigestValue>LUjgR9n3werTaWIoExTMfSC3P/+XlJeKavC1UVx7jCA=</DigestValue>
      </Reference>
      <Reference URI="/xl/worksheets/sheet18.xml?ContentType=application/vnd.openxmlformats-officedocument.spreadsheetml.worksheet+xml">
        <DigestMethod Algorithm="http://www.w3.org/2001/04/xmlenc#sha256"/>
        <DigestValue>Z2+vhWmVyC5oOcHN+2RnizMd3si5G4sBuptr80jLSpk=</DigestValue>
      </Reference>
      <Reference URI="/xl/worksheets/sheet19.xml?ContentType=application/vnd.openxmlformats-officedocument.spreadsheetml.worksheet+xml">
        <DigestMethod Algorithm="http://www.w3.org/2001/04/xmlenc#sha256"/>
        <DigestValue>QIoFsUuOfpVMG5eFIOQj3r18chSYMc8xTIueNRY8DxE=</DigestValue>
      </Reference>
      <Reference URI="/xl/worksheets/sheet2.xml?ContentType=application/vnd.openxmlformats-officedocument.spreadsheetml.worksheet+xml">
        <DigestMethod Algorithm="http://www.w3.org/2001/04/xmlenc#sha256"/>
        <DigestValue>GsrOYM4obfxCSxDvRjlR1wyJruaiONgVhiQvB/KAjvM=</DigestValue>
      </Reference>
      <Reference URI="/xl/worksheets/sheet20.xml?ContentType=application/vnd.openxmlformats-officedocument.spreadsheetml.worksheet+xml">
        <DigestMethod Algorithm="http://www.w3.org/2001/04/xmlenc#sha256"/>
        <DigestValue>pM3BtY9sTBtLfd9W5BySQASGdCKdbZfUWAlRwQoph/Q=</DigestValue>
      </Reference>
      <Reference URI="/xl/worksheets/sheet21.xml?ContentType=application/vnd.openxmlformats-officedocument.spreadsheetml.worksheet+xml">
        <DigestMethod Algorithm="http://www.w3.org/2001/04/xmlenc#sha256"/>
        <DigestValue>4lTPuPl6lj17sITnDJHRxl5FAzPSEfREG+c6yvkZdzU=</DigestValue>
      </Reference>
      <Reference URI="/xl/worksheets/sheet22.xml?ContentType=application/vnd.openxmlformats-officedocument.spreadsheetml.worksheet+xml">
        <DigestMethod Algorithm="http://www.w3.org/2001/04/xmlenc#sha256"/>
        <DigestValue>Irs9vu+d4aUEh4n0TVQzjg6wrGz6qeMK8m7CYdAcYd8=</DigestValue>
      </Reference>
      <Reference URI="/xl/worksheets/sheet23.xml?ContentType=application/vnd.openxmlformats-officedocument.spreadsheetml.worksheet+xml">
        <DigestMethod Algorithm="http://www.w3.org/2001/04/xmlenc#sha256"/>
        <DigestValue>32n2rCc+IH+HnVtqJxpVhJAr6ibvUjn94t0cOq9/BHA=</DigestValue>
      </Reference>
      <Reference URI="/xl/worksheets/sheet24.xml?ContentType=application/vnd.openxmlformats-officedocument.spreadsheetml.worksheet+xml">
        <DigestMethod Algorithm="http://www.w3.org/2001/04/xmlenc#sha256"/>
        <DigestValue>k6PXo3CiN7i/GQMppd6oJ/+WNaQNC9zikjpyvUDq9oE=</DigestValue>
      </Reference>
      <Reference URI="/xl/worksheets/sheet25.xml?ContentType=application/vnd.openxmlformats-officedocument.spreadsheetml.worksheet+xml">
        <DigestMethod Algorithm="http://www.w3.org/2001/04/xmlenc#sha256"/>
        <DigestValue>PVFocmzBzWM42MHNF0vSdp82OiGc96IfdIGMP4oA2go=</DigestValue>
      </Reference>
      <Reference URI="/xl/worksheets/sheet26.xml?ContentType=application/vnd.openxmlformats-officedocument.spreadsheetml.worksheet+xml">
        <DigestMethod Algorithm="http://www.w3.org/2001/04/xmlenc#sha256"/>
        <DigestValue>GN0xzQ1DChGkje9bUHh6+jFErRQ6auX94BMBrDWJkJE=</DigestValue>
      </Reference>
      <Reference URI="/xl/worksheets/sheet27.xml?ContentType=application/vnd.openxmlformats-officedocument.spreadsheetml.worksheet+xml">
        <DigestMethod Algorithm="http://www.w3.org/2001/04/xmlenc#sha256"/>
        <DigestValue>mcfdbgAxCuCfcc2UkrbFwjKNAyKmqUByXd8pGAJS3fc=</DigestValue>
      </Reference>
      <Reference URI="/xl/worksheets/sheet28.xml?ContentType=application/vnd.openxmlformats-officedocument.spreadsheetml.worksheet+xml">
        <DigestMethod Algorithm="http://www.w3.org/2001/04/xmlenc#sha256"/>
        <DigestValue>XF0GcquyFyeSEn2IgyVqpCf0i6HceJO+DTDCR4Zo9B8=</DigestValue>
      </Reference>
      <Reference URI="/xl/worksheets/sheet29.xml?ContentType=application/vnd.openxmlformats-officedocument.spreadsheetml.worksheet+xml">
        <DigestMethod Algorithm="http://www.w3.org/2001/04/xmlenc#sha256"/>
        <DigestValue>DgFWapWEQbH2Go4/xI+kGOb+lPY3Mnmtvf36hKSTc3k=</DigestValue>
      </Reference>
      <Reference URI="/xl/worksheets/sheet3.xml?ContentType=application/vnd.openxmlformats-officedocument.spreadsheetml.worksheet+xml">
        <DigestMethod Algorithm="http://www.w3.org/2001/04/xmlenc#sha256"/>
        <DigestValue>p6COOTbE9hBqutJWE6aVkC48QaYoFSSj1ELH0Etdzxg=</DigestValue>
      </Reference>
      <Reference URI="/xl/worksheets/sheet30.xml?ContentType=application/vnd.openxmlformats-officedocument.spreadsheetml.worksheet+xml">
        <DigestMethod Algorithm="http://www.w3.org/2001/04/xmlenc#sha256"/>
        <DigestValue>6bepYJ/MCa8/wg+POj0hn5CyRwPk5b2iUK5u26EFxow=</DigestValue>
      </Reference>
      <Reference URI="/xl/worksheets/sheet31.xml?ContentType=application/vnd.openxmlformats-officedocument.spreadsheetml.worksheet+xml">
        <DigestMethod Algorithm="http://www.w3.org/2001/04/xmlenc#sha256"/>
        <DigestValue>MCJd4Dv4wmSbO0xn0dzuaVFrYQ5DR2nqKulhJhomi5s=</DigestValue>
      </Reference>
      <Reference URI="/xl/worksheets/sheet32.xml?ContentType=application/vnd.openxmlformats-officedocument.spreadsheetml.worksheet+xml">
        <DigestMethod Algorithm="http://www.w3.org/2001/04/xmlenc#sha256"/>
        <DigestValue>nSeBOx039Q9gGteHDh97kZkMaLATUI1+i2jB9XsY+JY=</DigestValue>
      </Reference>
      <Reference URI="/xl/worksheets/sheet33.xml?ContentType=application/vnd.openxmlformats-officedocument.spreadsheetml.worksheet+xml">
        <DigestMethod Algorithm="http://www.w3.org/2001/04/xmlenc#sha256"/>
        <DigestValue>V8kzvsLENPudZ1lqQkDe3wtf9OFTAXh8QANTdimKfmw=</DigestValue>
      </Reference>
      <Reference URI="/xl/worksheets/sheet34.xml?ContentType=application/vnd.openxmlformats-officedocument.spreadsheetml.worksheet+xml">
        <DigestMethod Algorithm="http://www.w3.org/2001/04/xmlenc#sha256"/>
        <DigestValue>Utmf25gVfo8OWglo+iP6c6VgGLs5zAqKkmi5VGK4Op0=</DigestValue>
      </Reference>
      <Reference URI="/xl/worksheets/sheet35.xml?ContentType=application/vnd.openxmlformats-officedocument.spreadsheetml.worksheet+xml">
        <DigestMethod Algorithm="http://www.w3.org/2001/04/xmlenc#sha256"/>
        <DigestValue>93HYqBKhv3nyLNBQ/33ZC7vEClRxWHz5eUuh4m4JHVU=</DigestValue>
      </Reference>
      <Reference URI="/xl/worksheets/sheet36.xml?ContentType=application/vnd.openxmlformats-officedocument.spreadsheetml.worksheet+xml">
        <DigestMethod Algorithm="http://www.w3.org/2001/04/xmlenc#sha256"/>
        <DigestValue>BVdFNSoPSmNN3AhUQcCvH2X4/Vsn8AK0fjJXB4tjosM=</DigestValue>
      </Reference>
      <Reference URI="/xl/worksheets/sheet37.xml?ContentType=application/vnd.openxmlformats-officedocument.spreadsheetml.worksheet+xml">
        <DigestMethod Algorithm="http://www.w3.org/2001/04/xmlenc#sha256"/>
        <DigestValue>8yEzDBYqKT7v9LuCemcNPxNG3VF/7z5sOt0p/tnRoU0=</DigestValue>
      </Reference>
      <Reference URI="/xl/worksheets/sheet38.xml?ContentType=application/vnd.openxmlformats-officedocument.spreadsheetml.worksheet+xml">
        <DigestMethod Algorithm="http://www.w3.org/2001/04/xmlenc#sha256"/>
        <DigestValue>17TTd5SJnu4b/xuFB3Eh7wG+rPl/goAUaUV25EOogqo=</DigestValue>
      </Reference>
      <Reference URI="/xl/worksheets/sheet39.xml?ContentType=application/vnd.openxmlformats-officedocument.spreadsheetml.worksheet+xml">
        <DigestMethod Algorithm="http://www.w3.org/2001/04/xmlenc#sha256"/>
        <DigestValue>6+StkvC/D3rhfJV3lW3L7eYI9EgcyZGd2V8BEfkT+X4=</DigestValue>
      </Reference>
      <Reference URI="/xl/worksheets/sheet4.xml?ContentType=application/vnd.openxmlformats-officedocument.spreadsheetml.worksheet+xml">
        <DigestMethod Algorithm="http://www.w3.org/2001/04/xmlenc#sha256"/>
        <DigestValue>iqF26MVA8rvbBcuDq8fmUHVwdAcrUz6HSTczLLqXUfk=</DigestValue>
      </Reference>
      <Reference URI="/xl/worksheets/sheet40.xml?ContentType=application/vnd.openxmlformats-officedocument.spreadsheetml.worksheet+xml">
        <DigestMethod Algorithm="http://www.w3.org/2001/04/xmlenc#sha256"/>
        <DigestValue>mjwVlkd4i5xmn8aumTt+eK7eZJvQRTmrwmTu+biP/7o=</DigestValue>
      </Reference>
      <Reference URI="/xl/worksheets/sheet41.xml?ContentType=application/vnd.openxmlformats-officedocument.spreadsheetml.worksheet+xml">
        <DigestMethod Algorithm="http://www.w3.org/2001/04/xmlenc#sha256"/>
        <DigestValue>dVdR394KaBbD1eHFuz8LytOTApQui83gdrgLrGS9HyQ=</DigestValue>
      </Reference>
      <Reference URI="/xl/worksheets/sheet42.xml?ContentType=application/vnd.openxmlformats-officedocument.spreadsheetml.worksheet+xml">
        <DigestMethod Algorithm="http://www.w3.org/2001/04/xmlenc#sha256"/>
        <DigestValue>7yMI+XdI3/jscEFM7nvZVwcp6KeOfW3gdx6LJXyQtC8=</DigestValue>
      </Reference>
      <Reference URI="/xl/worksheets/sheet43.xml?ContentType=application/vnd.openxmlformats-officedocument.spreadsheetml.worksheet+xml">
        <DigestMethod Algorithm="http://www.w3.org/2001/04/xmlenc#sha256"/>
        <DigestValue>q7fCjY1EA9tdM2HyBEQwHcx9vp1FnO0C8UlgmtqANKA=</DigestValue>
      </Reference>
      <Reference URI="/xl/worksheets/sheet44.xml?ContentType=application/vnd.openxmlformats-officedocument.spreadsheetml.worksheet+xml">
        <DigestMethod Algorithm="http://www.w3.org/2001/04/xmlenc#sha256"/>
        <DigestValue>DI3uF7stTIK+ibkZMryG6FdcP957PsqoDObwm2fwGKo=</DigestValue>
      </Reference>
      <Reference URI="/xl/worksheets/sheet45.xml?ContentType=application/vnd.openxmlformats-officedocument.spreadsheetml.worksheet+xml">
        <DigestMethod Algorithm="http://www.w3.org/2001/04/xmlenc#sha256"/>
        <DigestValue>yXTSIlW6/QyD6EQfKSsvDMRqoaVmz27OSwQRflQswy0=</DigestValue>
      </Reference>
      <Reference URI="/xl/worksheets/sheet46.xml?ContentType=application/vnd.openxmlformats-officedocument.spreadsheetml.worksheet+xml">
        <DigestMethod Algorithm="http://www.w3.org/2001/04/xmlenc#sha256"/>
        <DigestValue>IWApEzzuSwqr5xhr2UgtIF+NYJCFLx+dzmUic4S/5bY=</DigestValue>
      </Reference>
      <Reference URI="/xl/worksheets/sheet47.xml?ContentType=application/vnd.openxmlformats-officedocument.spreadsheetml.worksheet+xml">
        <DigestMethod Algorithm="http://www.w3.org/2001/04/xmlenc#sha256"/>
        <DigestValue>qeINs6nQEhKoDF9MB+20DFpXzexHsI6r2KJjILIcP8o=</DigestValue>
      </Reference>
      <Reference URI="/xl/worksheets/sheet48.xml?ContentType=application/vnd.openxmlformats-officedocument.spreadsheetml.worksheet+xml">
        <DigestMethod Algorithm="http://www.w3.org/2001/04/xmlenc#sha256"/>
        <DigestValue>ApbvkgsX/vScCId4E5tllQ4r8LgPaAbexIElcvziqmk=</DigestValue>
      </Reference>
      <Reference URI="/xl/worksheets/sheet49.xml?ContentType=application/vnd.openxmlformats-officedocument.spreadsheetml.worksheet+xml">
        <DigestMethod Algorithm="http://www.w3.org/2001/04/xmlenc#sha256"/>
        <DigestValue>V0Qs3LOdeVoXz69EHwoYx1RsGjn5vjreDmgd4WBPQaA=</DigestValue>
      </Reference>
      <Reference URI="/xl/worksheets/sheet5.xml?ContentType=application/vnd.openxmlformats-officedocument.spreadsheetml.worksheet+xml">
        <DigestMethod Algorithm="http://www.w3.org/2001/04/xmlenc#sha256"/>
        <DigestValue>NSYEc2R0wT86G8v7ezZFTx/TYAUcVSeCB0B37c+sVJ0=</DigestValue>
      </Reference>
      <Reference URI="/xl/worksheets/sheet50.xml?ContentType=application/vnd.openxmlformats-officedocument.spreadsheetml.worksheet+xml">
        <DigestMethod Algorithm="http://www.w3.org/2001/04/xmlenc#sha256"/>
        <DigestValue>iNeyAFwajp72hXaFoJI0YNC5bUnu4g8+h77C59QAGxE=</DigestValue>
      </Reference>
      <Reference URI="/xl/worksheets/sheet6.xml?ContentType=application/vnd.openxmlformats-officedocument.spreadsheetml.worksheet+xml">
        <DigestMethod Algorithm="http://www.w3.org/2001/04/xmlenc#sha256"/>
        <DigestValue>WuLB5yj6Mby98QoRHNpek57IcVaZvy5gC+1CiUFOOOI=</DigestValue>
      </Reference>
      <Reference URI="/xl/worksheets/sheet7.xml?ContentType=application/vnd.openxmlformats-officedocument.spreadsheetml.worksheet+xml">
        <DigestMethod Algorithm="http://www.w3.org/2001/04/xmlenc#sha256"/>
        <DigestValue>C8InuBa0x/73kWHBsxHil3R3h72F0X8LAD12eqR8CGI=</DigestValue>
      </Reference>
      <Reference URI="/xl/worksheets/sheet8.xml?ContentType=application/vnd.openxmlformats-officedocument.spreadsheetml.worksheet+xml">
        <DigestMethod Algorithm="http://www.w3.org/2001/04/xmlenc#sha256"/>
        <DigestValue>Tt6vFuQHER164Yjn0gPbEviYtiXSYjHGhPDn6llj3S4=</DigestValue>
      </Reference>
      <Reference URI="/xl/worksheets/sheet9.xml?ContentType=application/vnd.openxmlformats-officedocument.spreadsheetml.worksheet+xml">
        <DigestMethod Algorithm="http://www.w3.org/2001/04/xmlenc#sha256"/>
        <DigestValue>IJtg5h5nxS8/MqFiWWzbopzqb+tK6/zmRWU00nMks/k=</DigestValue>
      </Reference>
    </Manifest>
    <SignatureProperties>
      <SignatureProperty Id="idSignatureTime" Target="#idPackageSignature">
        <mdssi:SignatureTime xmlns:mdssi="http://schemas.openxmlformats.org/package/2006/digital-signature">
          <mdssi:Format>YYYY-MM-DDThh:mm:ssTZD</mdssi:Format>
          <mdssi:Value>2022-06-03T17:31:40Z</mdssi:Value>
        </mdssi:SignatureTime>
      </SignatureProperty>
    </SignatureProperties>
  </Object>
  <Object Id="idOfficeObject">
    <SignatureProperties>
      <SignatureProperty Id="idOfficeV1Details" Target="#idPackageSignature">
        <SignatureInfoV1 xmlns="http://schemas.microsoft.com/office/2006/digsig">
          <SetupID>{C473519E-AD89-49D3-9A94-432E02EAA3A8}</SetupID>
          <SignatureText>RAUL VILLAGRA</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2022-06-03T17:31:40Z</xd:SigningTime>
          <xd:SigningCertificate>
            <xd:Cert>
              <xd:CertDigest>
                <DigestMethod Algorithm="http://www.w3.org/2001/04/xmlenc#sha256"/>
                <DigestValue>6ViRRe46K0fB0ntpvInHJabqGrrKi2VL2ZDtebZr9Ug=</DigestValue>
              </xd:CertDigest>
              <xd:IssuerSerial>
                <X509IssuerName>C=PY, O=DOCUMENTA S.A., CN=CA-DOCUMENTA S.A., SERIALNUMBER=RUC 80050172-1</X509IssuerName>
                <X509SerialNumber>3400108769004247215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DyHgAAPA8AACBFTUYAAAEArBsAAKo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kAAAAEAAAA9gAAABAAAADJAAAABAAAAC4AAAANAAAAIQDwAAAAAAAAAAAAAACAPwAAAAAAAAAAAACAPwAAAAAAAAAAAAAAAAAAAAAAAAAAAAAAAAAAAAAAAAAAJQAAAAwAAAAAAACAKAAAAAwAAAABAAAAUgAAAHABAAABAAAA9f///wAAAAAAAAAAAAAAAJABAAAAAAABAAAAAHMAZQBnAG8AZQAgAHUAaQAAAAAAAAAAAAAAAAAAAAAAAAAAAAAAAAAAAAAAAAAAAAAAAAAAAAAAAAAAAAAAAAAAAAAAeBnVqfl/AADwu1dVSwAAAAAAAADFAQAAiP5+9fl/AAAAAAAAAAAAAC7Mlqv5fwAAAADf9fl/AAB4GdWp+X8AAAAAAAAAAAAAAAAAAAAAAAAdSnvJH70AAGhUlqv5fwAASAAAAMUBAACQAQAAAAAAADDbamfFAQAA2L1XVQAAAAAAAAAAAAAAAAkAAAAAAAAAAAAAAAAAAAD8vFdVSwAAAJC9V1VLAAAA0bdX9fl/AAAAAAAAAAAAAJABAAAAAAAAMNtqZ8UBAADYvVdVSwAAADDbamfFAQAAC6db9fl/AACgvFdVSwAAAJC9V1VLAAAAAAAAAAAAAAAAAAAAZHYACAAAAAAlAAAADAAAAAEAAAAYAAAADAAAAAAAAAISAAAADAAAAAEAAAAeAAAAGAAAAMkAAAAEAAAA9wAAABEAAAAlAAAADAAAAAEAAABUAAAAfAAAAMoAAAAEAAAA9QAAABAAAAABAAAAxN/xQQDA80HKAAAABAAAAAgAAABMAAAAAAAAAAAAAAAAAAAA//////////9cAAAAMwAvADYALwAyADAAMgAyAAYAAAAEAAAABgAAAAQAAAAGAAAABgAAAAYAAAAGAAAASwAAAEAAAAAwAAAABQAAACAAAAABAAAAAQAAABAAAAAAAAAAAAAAAAYBAACAAAAAAAAAAAAAAAAGAQAAgAAAAFIAAABwAQAAAgAAABAAAAAHAAAAAAAAAAAAAAC8AgAAAAAAAAECAiJTAHkAcwB0AGUAbQAAAAAAAAAAAAAAAAAAAAAAAAAAAAAAAAAAAAAAAAAAAAAAAAAAAAAAAAAAAAAAAAAAAAAAAAAAAJAiF3LFAQAAAAAAAAAAAABgDAAAAAAAAIj+fvX5fwAAAAAAAAAAAAAzDwpRAAAAAFCL72LFAQAAAAAAAAAAAAAAAAAAAAAAAAAAAAAAAAAA7cB7yR+9AAD4AwAAAAAAAIAyV1VLAAAAcQWKAAAAAAAw22pnxQEAALA0V1UAAAAAAAAAAAAAAAAHAAAAAAAAAEBqa2fFAQAA7DNXVUsAAACANFdVSwAAANG3V/X5fwAAAAAAAAAAAABwcQNyAAAAAAAAAAAAAAAAMNtqZ8UBAAAw22pnxQEAAAunW/X5fwAAkDNXVUsAAACANFdVSw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M6q/l/AACQKtup+X8AALDXInLFAQAAiP5+9fl/AAAAAAAAAAAAAIJD26n5fwAAAQAAAAAAAADAbBd0xQEAAAAAAAAAAAAAAAAAAAAAAAAtwHvJH70AAAEAAAAAAAAAADJXVUsAAACQAQAAAAAAADDbamfFAQAACDRXVQAAAAAAAAAAAAAAAAYAAAAAAAAAAgAAAAAAAAAsM1dVSwAAAMAzV1VLAAAA0bdX9fl/AAAAAAAAAAAAADDVNKsAAAAAkCIXcsUBAAAAAAAAAAAAADDbamfFAQAAC6db9fl/AADQMldVSwAAAMAzV1VLAAAAAAAAAAAAAAAAAAAAZHYACAAAAAAlAAAADAAAAAMAAAAYAAAADAAAAAAAAAISAAAADAAAAAEAAAAWAAAADAAAAAgAAABUAAAAVAAAAAoAAAAnAAAAHgAAAEoAAAABAAAAxN/xQQDA80EKAAAASwAAAAEAAABMAAAABAAAAAkAAAAnAAAAIAAAAEsAAABQAAAAWABm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AAAAAAAAAAAAAGu4uff5fwAA1QDAAQAAAACI/n71+X8AAAAAAAAAAAAAAAEAAAAAAAAAAAAAAAAAAAABAAAAAAAAAAAAAAAAAAAAAAAAAAAAAO3ee8kfvQAAAADcYsUBAACsAtxixQEAAJABAAAAAAAAMNtqZ8UBAADIMldVAAAAAAAAAAAAAAAACQAAAAAAAAADAAAAAAAAAOwxV1VLAAAAgDJXVUsAAADRt1f1+X8AAAAAAAAAAAAAWTFXVQAAAACINRdyxQEAAAAAAAAAAAAAMNtqZ8UBAAALp1v1+X8AAJAxV1VLAAAAgDJXVUsAAABwhg9uxQEAAAAAAABkdgAIAAAAACUAAAAMAAAABAAAABgAAAAMAAAAAAAAAhIAAAAMAAAAAQAAAB4AAAAYAAAAKQAAADMAAACdAAAASAAAACUAAAAMAAAABAAAAFQAAACcAAAAKgAAADMAAACbAAAARwAAAAEAAADE3/FBAMDzQSoAAAAzAAAADQAAAEwAAAAAAAAAAAAAAAAAAAD//////////2gAAABSAEEAVQBMACAAVgBJAEwATABBAEcAUgBBAC8ACgAAAAoAAAALAAAACAAAAAQAAAAKAAAABAAAAAgAAAAIAAAACgAAAAsAAAAKAAAACg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DQAAAACgAAAFAAAACQAAAAXAAAAAEAAADE3/FBAMDzQQoAAABQAAAAFgAAAEwAAAAAAAAAAAAAAAAAAAD//////////3gAAABSAEEAVQBMACAAQQBOAFQATwBOAEkATwAgAFYASQBMAEwAQQBHAFIAQQAgAAcAAAAHAAAACAAAAAUAAAADAAAABwAAAAgAAAAGAAAACQAAAAgAAAADAAAACQAAAAMAAAAHAAAAAwAAAAUAAAAFAAAABwAAAAgAAAAHAAAABwAAAAMAAABLAAAAQAAAADAAAAAFAAAAIAAAAAEAAAABAAAAEAAAAAAAAAAAAAAABgEAAIAAAAAAAAAAAAAAAAYBAACAAAAAJQAAAAwAAAACAAAAJwAAABgAAAAFAAAAAAAAAP///wAAAAAAJQAAAAwAAAAFAAAATAAAAGQAAAAJAAAAYAAAAPwAAABsAAAACQAAAGAAAAD0AAAADQAAACEA8AAAAAAAAAAAAAAAgD8AAAAAAAAAAAAAgD8AAAAAAAAAAAAAAAAAAAAAAAAAAAAAAAAAAAAAAAAAACUAAAAMAAAAAAAAgCgAAAAMAAAABQAAACUAAAAMAAAAAQAAABgAAAAMAAAAAAAAAhIAAAAMAAAAAQAAAB4AAAAYAAAACQAAAGAAAAD9AAAAbQAAACUAAAAMAAAAAQAAAFQAAAB8AAAACgAAAGAAAABGAAAAbAAAAAEAAADE3/FBAMDzQQoAAABgAAAACAAAAEwAAAAAAAAAAAAAAAAAAAD//////////1wAAABDAE8ATgBUAEEARABPAFIABwAAAAkAAAAIAAAABgAAAAcAAAAIAAAACQAAAAcAAABLAAAAQAAAADAAAAAFAAAAIAAAAAEAAAABAAAAEAAAAAAAAAAAAAAABgEAAIAAAAAAAAAAAAAAAAYBAACAAAAAJQAAAAwAAAACAAAAJwAAABgAAAAFAAAAAAAAAP///wAAAAAAJQAAAAwAAAAFAAAATAAAAGQAAAAJAAAAcAAAAPwAAAB8AAAACQAAAHAAAAD0AAAADQAAACEA8AAAAAAAAAAAAAAAgD8AAAAAAAAAAAAAgD8AAAAAAAAAAAAAAAAAAAAAAAAAAAAAAAAAAAAAAAAAACUAAAAMAAAAAAAAgCgAAAAMAAAABQAAACUAAAAMAAAAAQAAABgAAAAMAAAAAAAAAhIAAAAMAAAAAQAAABYAAAAMAAAAAAAAAFQAAAA8AQAACgAAAHAAAAD7AAAAfAAAAAEAAADE3/FBAMDzQQoAAABwAAAAKAAAAEwAAAAEAAAACQAAAHAAAAD9AAAAfQAAAJwAAABGAGkAcgBtAGEAZABvACAAcABvAHIAOgAgAFIAQQBVAEwAIABBAE4AVABPAE4ASQBPACAAVgBJAEwATABBAEcAUgBBACAAUgBPAEwATwBOAAYAAAADAAAABAAAAAkAAAAGAAAABwAAAAcAAAADAAAABwAAAAcAAAAEAAAAAwAAAAMAAAAHAAAABwAAAAgAAAAFAAAAAwAAAAcAAAAIAAAABgAAAAkAAAAIAAAAAwAAAAkAAAADAAAABwAAAAMAAAAFAAAABQAAAAcAAAAIAAAABwAAAAcAAAADAAAABwAAAAkAAAAFAAAACQAAAAgAAAAWAAAADAAAAAAAAAAlAAAADAAAAAIAAAAOAAAAFAAAAAAAAAAQAAAAFAAAAA==</Object>
  <Object Id="idInvalidSigLnImg">AQAAAGwAAAAAAAAAAAAAAAUBAAB/AAAAAAAAAAAAAADyHgAAPA8AACBFTUYAAAEAVB8AALA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gD8AAACv1/Ho8/ubzu6CwuqMudS3u769vb3////////////L5fZymsABAgMAAAAAAK/X8fz9/uLx+snk9uTy+vz9/v///////////////8vl9nKawAECAwAAAAAAotHvtdryxOL1xOL1tdry0+r32+350+r3tdryxOL1pdPvc5rAAQIDAAAAAABpj7ZnjrZqj7Zqj7ZnjrZtkbdukrdtkbdnjrZqj7ZojrZ3rdUCAwQAAAAAAAAAAAAAAAAAAAAAAAAAAAAAAAAAAAAAAAAAAAAAAAAAAAAAAAAAAHJ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1an5fwAA8LtXVUsAAAAAAAAAxQEAAIj+fvX5fwAAAAAAAAAAAAAuzJar+X8AAAAA3/X5fwAAeBnVqfl/AAAAAAAAAAAAAAAAAAAAAAAAHUp7yR+9AABoVJar+X8AAEgAAADFAQAAkAEAAAAAAAAw22pnxQEAANi9V1UAAAAAAAAAAAAAAAAJAAAAAAAAAAAAAAAAAAAA/LxXVUsAAACQvVdVSwAAANG3V/X5fwAAAAAAAAAAAACQAQAAAAAAADDbamfFAQAA2L1XVUsAAAAw22pnxQEAAAunW/X5fwAAoLxXVUsAAACQvVdVSw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YBAACAAAAAAAAAAAAAAAAGAQAAgAAAAFIAAABwAQAAAgAAABAAAAAHAAAAAAAAAAAAAAC8AgAAAAAAAAECAiJTAHkAcwB0AGUAbQAAAAAAAAAAAAAAAAAAAAAAAAAAAAAAAAAAAAAAAAAAAAAAAAAAAAAAAAAAAAAAAAAAAAAAAAAAAJAiF3LFAQAAAAAAAAAAAABgDAAAAAAAAIj+fvX5fwAAAAAAAAAAAAAzDwpRAAAAAFCL72LFAQAAAAAAAAAAAAAAAAAAAAAAAAAAAAAAAAAA7cB7yR+9AAD4AwAAAAAAAIAyV1VLAAAAcQWKAAAAAAAw22pnxQEAALA0V1UAAAAAAAAAAAAAAAAHAAAAAAAAAEBqa2fFAQAA7DNXVUsAAACANFdVSwAAANG3V/X5fwAAAAAAAAAAAABwcQNyAAAAAAAAAAAAAAAAMNtqZ8UBAAAw22pnxQEAAAunW/X5fwAAkDNXVUsAAACANFdVSw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M6q/l/AACQKtup+X8AALDXInLFAQAAiP5+9fl/AAAAAAAAAAAAAIJD26n5fwAAAQAAAAAAAADAbBd0xQEAAAAAAAAAAAAAAAAAAAAAAAAtwHvJH70AAAEAAAAAAAAAADJXVUsAAACQAQAAAAAAADDbamfFAQAACDRXVQAAAAAAAAAAAAAAAAYAAAAAAAAAAgAAAAAAAAAsM1dVSwAAAMAzV1VLAAAA0bdX9fl/AAAAAAAAAAAAADDVNKsAAAAAkCIXcsUBAAAAAAAAAAAAADDbamfFAQAAC6db9fl/AADQMldVSwAAAMAzV1VL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AAAAAAAAAAAAAGu4uff5fwAA1QDAAQAAAACI/n71+X8AAAAAAAAAAAAAAAEAAAAAAAAAAAAAAAAAAAABAAAAAAAAAAAAAAAAAAAAAAAAAAAAAO3ee8kfvQAAAADcYsUBAACsAtxixQEAAJABAAAAAAAAMNtqZ8UBAADIMldVAAAAAAAAAAAAAAAACQAAAAAAAAADAAAAAAAAAOwxV1VLAAAAgDJXVUsAAADRt1f1+X8AAAAAAAAAAAAAWTFXVQAAAACINRdyxQEAAAAAAAAAAAAAMNtqZ8UBAAALp1v1+X8AAJAxV1VLAAAAgDJXVUsAAABwhg9uxQEAAAAAAABkdgAIAAAAACUAAAAMAAAABAAAABgAAAAMAAAAAAAAAhIAAAAMAAAAAQAAAB4AAAAYAAAAKQAAADMAAACdAAAASAAAACUAAAAMAAAABAAAAFQAAACcAAAAKgAAADMAAACbAAAARwAAAAEAAADE3/FBAMDzQSoAAAAzAAAADQAAAEwAAAAAAAAAAAAAAAAAAAD//////////2gAAABSAEEAVQBMACAAVgBJAEwATABBAEcAUgBBAAAACgAAAAoAAAALAAAACAAAAAQAAAAKAAAABAAAAAgAAAAIAAAACgAAAAsAAAAKAAAACg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DQAAAACgAAAFAAAACQAAAAXAAAAAEAAADE3/FBAMDzQQoAAABQAAAAFgAAAEwAAAAAAAAAAAAAAAAAAAD//////////3gAAABSAEEAVQBMACAAQQBOAFQATwBOAEkATwAgAFYASQBMAEwAQQBHAFIAQQAgAAcAAAAHAAAACAAAAAUAAAADAAAABwAAAAgAAAAGAAAACQAAAAgAAAADAAAACQAAAAMAAAAHAAAAAwAAAAUAAAAFAAAABwAAAAgAAAAHAAAABwAAAAMAAABLAAAAQAAAADAAAAAFAAAAIAAAAAEAAAABAAAAEAAAAAAAAAAAAAAABgEAAIAAAAAAAAAAAAAAAAYBAACAAAAAJQAAAAwAAAACAAAAJwAAABgAAAAFAAAAAAAAAP///wAAAAAAJQAAAAwAAAAFAAAATAAAAGQAAAAJAAAAYAAAAPwAAABsAAAACQAAAGAAAAD0AAAADQAAACEA8AAAAAAAAAAAAAAAgD8AAAAAAAAAAAAAgD8AAAAAAAAAAAAAAAAAAAAAAAAAAAAAAAAAAAAAAAAAACUAAAAMAAAAAAAAgCgAAAAMAAAABQAAACUAAAAMAAAAAQAAABgAAAAMAAAAAAAAAhIAAAAMAAAAAQAAAB4AAAAYAAAACQAAAGAAAAD9AAAAbQAAACUAAAAMAAAAAQAAAFQAAAB8AAAACgAAAGAAAABGAAAAbAAAAAEAAADE3/FBAMDzQQoAAABgAAAACAAAAEwAAAAAAAAAAAAAAAAAAAD//////////1wAAABDAE8ATgBUAEEARABPAFIABwAAAAkAAAAIAAAABgAAAAcAAAAIAAAACQAAAAcAAABLAAAAQAAAADAAAAAFAAAAIAAAAAEAAAABAAAAEAAAAAAAAAAAAAAABgEAAIAAAAAAAAAAAAAAAAYBAACAAAAAJQAAAAwAAAACAAAAJwAAABgAAAAFAAAAAAAAAP///wAAAAAAJQAAAAwAAAAFAAAATAAAAGQAAAAJAAAAcAAAAPwAAAB8AAAACQAAAHAAAAD0AAAADQAAACEA8AAAAAAAAAAAAAAAgD8AAAAAAAAAAAAAgD8AAAAAAAAAAAAAAAAAAAAAAAAAAAAAAAAAAAAAAAAAACUAAAAMAAAAAAAAgCgAAAAMAAAABQAAACUAAAAMAAAAAQAAABgAAAAMAAAAAAAAAhIAAAAMAAAAAQAAABYAAAAMAAAAAAAAAFQAAAA8AQAACgAAAHAAAAD7AAAAfAAAAAEAAADE3/FBAMDzQQoAAABwAAAAKAAAAEwAAAAEAAAACQAAAHAAAAD9AAAAfQAAAJwAAABGAGkAcgBtAGEAZABvACAAcABvAHIAOgAgAFIAQQBVAEwAIABBAE4AVABPAE4ASQBPACAAVgBJAEwATABBAEcAUgBBACAAUgBPAEwATwBOAAYAAAADAAAABAAAAAkAAAAGAAAABwAAAAcAAAADAAAABwAAAAcAAAAEAAAAAwAAAAMAAAAHAAAABwAAAAgAAAAFAAAAAwAAAAcAAAAIAAAABgAAAAkAAAAIAAAAAwAAAAkAAAADAAAABwAAAAMAAAAFAAAABQAAAAcAAAAIAAAABwAAAAcAAAADAAAABwAAAAkAAAAFAAAACQAAAAgAAAAWAAAADAAAAAAAAAAlAAAADAAAAAIAAAAOAAAAFAAAAAAAAAAQAAAAFA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50</vt:i4>
      </vt:variant>
      <vt:variant>
        <vt:lpstr>Rangos con nombre</vt:lpstr>
      </vt:variant>
      <vt:variant>
        <vt:i4>12</vt:i4>
      </vt:variant>
    </vt:vector>
  </HeadingPairs>
  <TitlesOfParts>
    <vt:vector size="62" baseType="lpstr">
      <vt:lpstr>Portada</vt:lpstr>
      <vt:lpstr>Indice</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Hoja3</vt:lpstr>
      <vt:lpstr>Nota 38</vt:lpstr>
      <vt:lpstr>Nota 39</vt:lpstr>
      <vt:lpstr>Nota 40</vt:lpstr>
      <vt:lpstr>Base de Monedas</vt:lpstr>
      <vt:lpstr>Hoja1</vt:lpstr>
      <vt:lpstr>Hoja2</vt:lpstr>
      <vt:lpstr>EFE!Área_de_impresión</vt:lpstr>
      <vt:lpstr>ER!Área_de_impresión</vt:lpstr>
      <vt:lpstr>Indice!Área_de_impresión</vt:lpstr>
      <vt:lpstr>'Nota 10'!Área_de_impresión</vt:lpstr>
      <vt:lpstr>'Nota 11'!Área_de_impresión</vt:lpstr>
      <vt:lpstr>'Nota 2'!Área_de_impresión</vt:lpstr>
      <vt:lpstr>'Nota 4'!Área_de_impresión</vt:lpstr>
      <vt:lpstr>'Nota 7'!Área_de_impresión</vt:lpstr>
      <vt:lpstr>'Nota 8'!Área_de_impresión</vt:lpstr>
      <vt:lpstr>'Nota 9'!Área_de_impresión</vt:lpstr>
      <vt:lpstr>Nota1!Área_de_impresión</vt:lpstr>
      <vt:lpstr>Portada!Área_de_impresión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Francisco</cp:lastModifiedBy>
  <cp:lastPrinted>2022-06-03T13:30:05Z</cp:lastPrinted>
  <dcterms:created xsi:type="dcterms:W3CDTF">2019-05-02T15:06:12Z</dcterms:created>
  <dcterms:modified xsi:type="dcterms:W3CDTF">2022-06-03T14:17:50Z</dcterms:modified>
</cp:coreProperties>
</file>